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6015" windowHeight="4020"/>
  </bookViews>
  <sheets>
    <sheet name="PRESUPUESTO GENERAL COBIJA" sheetId="1" r:id="rId1"/>
  </sheets>
  <calcPr calcId="145621" iterateCount="1"/>
</workbook>
</file>

<file path=xl/calcChain.xml><?xml version="1.0" encoding="utf-8"?>
<calcChain xmlns="http://schemas.openxmlformats.org/spreadsheetml/2006/main">
  <c r="F8" i="1" l="1"/>
  <c r="F10" i="1"/>
  <c r="F11" i="1"/>
  <c r="F12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3" i="1"/>
  <c r="F34" i="1"/>
  <c r="F35" i="1"/>
  <c r="F36" i="1"/>
  <c r="F37" i="1"/>
  <c r="F38" i="1"/>
  <c r="F39" i="1"/>
  <c r="F40" i="1"/>
  <c r="F41" i="1"/>
  <c r="F42" i="1"/>
  <c r="F44" i="1"/>
  <c r="F45" i="1"/>
  <c r="F46" i="1"/>
  <c r="F47" i="1"/>
  <c r="F48" i="1"/>
  <c r="F49" i="1"/>
  <c r="F50" i="1"/>
  <c r="F51" i="1"/>
  <c r="F52" i="1"/>
  <c r="F53" i="1"/>
  <c r="F55" i="1"/>
  <c r="F56" i="1"/>
  <c r="F57" i="1"/>
  <c r="F58" i="1"/>
  <c r="F59" i="1"/>
  <c r="F60" i="1"/>
  <c r="F61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6" i="1"/>
  <c r="F77" i="1"/>
  <c r="F78" i="1"/>
  <c r="F79" i="1"/>
  <c r="F81" i="1"/>
  <c r="F82" i="1"/>
  <c r="F83" i="1"/>
  <c r="F84" i="1"/>
  <c r="F85" i="1"/>
  <c r="F86" i="1"/>
  <c r="F88" i="1"/>
  <c r="F89" i="1"/>
  <c r="F91" i="1"/>
  <c r="F92" i="1"/>
  <c r="F93" i="1"/>
  <c r="F94" i="1"/>
  <c r="F95" i="1"/>
  <c r="F96" i="1"/>
  <c r="F97" i="1"/>
  <c r="F99" i="1"/>
  <c r="F100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6" i="1"/>
  <c r="F168" i="1"/>
  <c r="F169" i="1"/>
  <c r="F170" i="1"/>
  <c r="F171" i="1"/>
  <c r="F172" i="1"/>
  <c r="F173" i="1"/>
</calcChain>
</file>

<file path=xl/sharedStrings.xml><?xml version="1.0" encoding="utf-8"?>
<sst xmlns="http://schemas.openxmlformats.org/spreadsheetml/2006/main" count="404" uniqueCount="169">
  <si>
    <t>PROYECTO: PLANTA ENGARRAFADORA COBIJA</t>
  </si>
  <si>
    <t/>
  </si>
  <si>
    <t>PRECIO</t>
  </si>
  <si>
    <t>COSTO</t>
  </si>
  <si>
    <t>ÍTEM</t>
  </si>
  <si>
    <t>DESCRIPCIÓN</t>
  </si>
  <si>
    <t>UND.</t>
  </si>
  <si>
    <t>CANTIDAD</t>
  </si>
  <si>
    <t>UNITARIO</t>
  </si>
  <si>
    <t>TOTAL</t>
  </si>
  <si>
    <t>1.</t>
  </si>
  <si>
    <t>DEMOLICIONES Y DESMONTAJES</t>
  </si>
  <si>
    <t>DEMOLICION Y DESMONTAJES</t>
  </si>
  <si>
    <t>GLB</t>
  </si>
  <si>
    <t>2.</t>
  </si>
  <si>
    <t>TRABAJOS PRELIMINARES</t>
  </si>
  <si>
    <t>INSTALACION DE FAENAS</t>
  </si>
  <si>
    <t>REPLANTEO Y TRAZADO</t>
  </si>
  <si>
    <t>LETRERO DE OBRAS (SEGUN DISE¥O)</t>
  </si>
  <si>
    <t>PZA</t>
  </si>
  <si>
    <t>3.</t>
  </si>
  <si>
    <t>AREA PLANTA DE ENGARRAFADO</t>
  </si>
  <si>
    <t>EXCAVACION 0-2 M S/AGOTAMIENTO TERRENO SEMIDURO</t>
  </si>
  <si>
    <t>M3</t>
  </si>
  <si>
    <t>ESCALERA DE HORMIGON CICLOPEO</t>
  </si>
  <si>
    <t>RELLENO P/PLATAFORMA H=1,10</t>
  </si>
  <si>
    <t>MURO DE H°C° 50% DE PIEDRA DESPLAZADORA</t>
  </si>
  <si>
    <t>PISO DE CEMENTO DE ALTO TRAFICO E=10CM C/JUNTAS C/2M</t>
  </si>
  <si>
    <t>M2</t>
  </si>
  <si>
    <t>ZAPATAS DE HøAø H-21</t>
  </si>
  <si>
    <t>PEDESTAL DE H° A° H-21</t>
  </si>
  <si>
    <t>CERRAMIENTO LATERAL CON CALAMINA N#28</t>
  </si>
  <si>
    <t>ESTRUCTURA METALICA P/PORTICO 125X50X2</t>
  </si>
  <si>
    <t>KG</t>
  </si>
  <si>
    <t>ESTRUCTURA METALICA P/PORTICO 100X50X2</t>
  </si>
  <si>
    <t>ESTRUCTURA METALICA P/PORTICO 150X50X15X2</t>
  </si>
  <si>
    <t>ESTRUCTURA METALICA COSTANERA 150X50X15X3 (CORREAS)</t>
  </si>
  <si>
    <t>ESTRUCTURA DE ARRIOSTRE (TENSORES #8)</t>
  </si>
  <si>
    <t>PLACAS DE ANCLAJE Y PERNOS (PLANCHA E=8 MM)</t>
  </si>
  <si>
    <t>MALLA OLIMPICA N. 8</t>
  </si>
  <si>
    <t>PUERTA METALICA CON MALLA OLIMPICA</t>
  </si>
  <si>
    <t>CUBIERTA DE CALAMINA GALVANIZADA # 28</t>
  </si>
  <si>
    <t>CUMBRERA DE CALAMINA PLANA #28</t>
  </si>
  <si>
    <t>ML</t>
  </si>
  <si>
    <t>4.</t>
  </si>
  <si>
    <t>AREA DE RECEPCION</t>
  </si>
  <si>
    <t>RELLENO Y COMPACTACION CON MATERIAL SELECCIONADO</t>
  </si>
  <si>
    <t>BASE DE H°C° 50 % DE PIEDRA DESPLAZADORA</t>
  </si>
  <si>
    <t>PLACAS DE ANCLAJE Y PERNOS (PLANCHA  E=6 MM)</t>
  </si>
  <si>
    <t>COLUMNA DE FG DE  3"</t>
  </si>
  <si>
    <t>ESTRUCTURA METALICA (CERCHAS)</t>
  </si>
  <si>
    <t>CUBIERTA DE CALAMINA TRAPEZOIDAL # 28</t>
  </si>
  <si>
    <t>CUMBRERA DE CALAMINA PLANA  N# 28</t>
  </si>
  <si>
    <t>5.</t>
  </si>
  <si>
    <t>AREA DE BOMBAS</t>
  </si>
  <si>
    <t>BASE DE H°C° 50 % DE PIEDRA DESPLAZADORA DOSIF:1:24</t>
  </si>
  <si>
    <t>6.</t>
  </si>
  <si>
    <t>SALA DE TABLEROS</t>
  </si>
  <si>
    <t>HORMIGON POBRE</t>
  </si>
  <si>
    <t>COLUMNA DE HORMIGON ARMADO</t>
  </si>
  <si>
    <t>VIGA DE HORMIGON ARMADO H-21</t>
  </si>
  <si>
    <t>LOSA ALIVIANADA H=20 VIGUETA PRETENSADA</t>
  </si>
  <si>
    <t>MURO DE LADRILLO DE 6 HUECOS DE 12 CM</t>
  </si>
  <si>
    <t>REVOQUE DE CEMENTO EXTERIOR</t>
  </si>
  <si>
    <t>PINTURA EN EXTERIORES LATEX O SIMILAR (DOS MANOS)</t>
  </si>
  <si>
    <t>REVOQUE DE CEMENTO INTERIOR</t>
  </si>
  <si>
    <t>PINTURA EN INTERIORES LATEX O SIMILARES (DOS MANOS)</t>
  </si>
  <si>
    <t>7.</t>
  </si>
  <si>
    <t>SALA COMPRESOR DE AIRE</t>
  </si>
  <si>
    <t>8.</t>
  </si>
  <si>
    <t>AREA TANQUES</t>
  </si>
  <si>
    <t>PEDESTALES DE H° A° H21 SEGUN DISEÑO</t>
  </si>
  <si>
    <t>PASARELA DE INSPECCION SEGUN DISEÑO</t>
  </si>
  <si>
    <t>SOPORTE DE TUBERIAS DE H°A°</t>
  </si>
  <si>
    <t>CAMARA DE PURGADO TANQUES (0.60X0.60)</t>
  </si>
  <si>
    <t>9.</t>
  </si>
  <si>
    <t>AREA MANIOBRAS</t>
  </si>
  <si>
    <t>LOSA DE PAVIMENTO RIGIDO DE 20 CM</t>
  </si>
  <si>
    <t>RELLENO NIVELADO Y COMPACTADO</t>
  </si>
  <si>
    <t>10.</t>
  </si>
  <si>
    <t>INSTALACIONES SANITARIAS GENERAL</t>
  </si>
  <si>
    <t>TANQUE DESGRASADOR DE H°A°</t>
  </si>
  <si>
    <t>CANALETA DE CALAMINA # 28</t>
  </si>
  <si>
    <t>BAJANTE DE TUBERIA PVC DE 4" DESAGUE</t>
  </si>
  <si>
    <t>CAMARA DE INSPECCION H=1.50M PROM*</t>
  </si>
  <si>
    <t>REJILLA PARA PISO COLOCACION Y PROVISION</t>
  </si>
  <si>
    <t>TUBERIA DE PVC DE 6"</t>
  </si>
  <si>
    <t>11.</t>
  </si>
  <si>
    <t>TRABAJOS DE ACABADO</t>
  </si>
  <si>
    <t>LIMPIEZA Y RETIRO DE ESCOMBROS</t>
  </si>
  <si>
    <t>PLACA DE ENTREGA DE OBRA FIS (SEG. DISE¥O)</t>
  </si>
  <si>
    <t>12.</t>
  </si>
  <si>
    <t>INSTALACIONES ELECTRICAS</t>
  </si>
  <si>
    <t>TABLERO PRINCIPAL TD 0</t>
  </si>
  <si>
    <t>TABLERO PRINCIPAL TD 1</t>
  </si>
  <si>
    <t>TABLERO PRINCIPAL TD 2</t>
  </si>
  <si>
    <t>CONECTOR GALVANIZADO P/DUCTO ELEC.FIJO 3/4"</t>
  </si>
  <si>
    <t>CONECTOR GALVANIZADO R/DUCTO ELEC FIJO 1"</t>
  </si>
  <si>
    <t>CONECTOR GALVANIZADO P/DUCTO ELEC. FIJO 1 1/2"</t>
  </si>
  <si>
    <t>CONECTOR GALVANIZADO P/DUCTO ELEC. GIRATORIO 3/4"</t>
  </si>
  <si>
    <t>CONECTOR GALVANIZADO P/DUCTO ELEC. GIRATORIO 1"</t>
  </si>
  <si>
    <t>CONECTOR GALVANIZADO P/DUCTO ELEC GIRATORIO 1 1/2"</t>
  </si>
  <si>
    <t>CONEXION FLEXIBLE ANTIEXPLOSIVA 3/4"</t>
  </si>
  <si>
    <t>CONEXION FLEXIBLE ANTIEXPLOSIVA 1"</t>
  </si>
  <si>
    <t>CONEXION ANTIEXPLOSIVA 1 1/2"</t>
  </si>
  <si>
    <t>CURVA GALVANIZADA P/DUCTO ELEC. 3/4"</t>
  </si>
  <si>
    <t>CURVA GALVANIZADA P/DUCTO ELEC. 1"</t>
  </si>
  <si>
    <t>CURVA GALVANIZADA P/DUCTO ELEC. 1 1/2"</t>
  </si>
  <si>
    <t>CURVA GALVANIZADA P/DUCTO ELEC. FIJO 3/4"</t>
  </si>
  <si>
    <t>REDUCCION 1 1/2" A 3/4"</t>
  </si>
  <si>
    <t>SELLOS HORIZONTALES 3/4"</t>
  </si>
  <si>
    <t>SELLOS HORIZONTALES 1"</t>
  </si>
  <si>
    <t>SELLOS HORIZONTALES 1 1/2"</t>
  </si>
  <si>
    <t>TUBERIA CONDUIT GALV. RIGIDA ROSCADA S/COSTURA 3/4"</t>
  </si>
  <si>
    <t>TUBERIA CONDUIT GALV. RIGIDA ROSCADA S/COSTURA 1"</t>
  </si>
  <si>
    <t>TUBERIA CONDUIT GALV. RIGIDA ROSCADA S/COSTURA 1 1/2"</t>
  </si>
  <si>
    <t>UNION PATENTE GALVANIZADO P/DUCTO ELEC. 3/4"</t>
  </si>
  <si>
    <t>UNION PATENTE GALVANIZADO P/DUCTO ELEC. 1"</t>
  </si>
  <si>
    <t>UNION PATENTE GALVANIZADO P/DUCTO ELEC. 1 1/2"</t>
  </si>
  <si>
    <t>CONDULET ANTIEXPLOSIVO TIPO L</t>
  </si>
  <si>
    <t>CONDULET ANTIEXPLOSIVO TIPO T</t>
  </si>
  <si>
    <t>CONDULET ANTIEXPLOSIVO TIPO X</t>
  </si>
  <si>
    <t>ALAMBRE FORRADO 14 AWG</t>
  </si>
  <si>
    <t>ALAMBRE FORRADO 16 AWG</t>
  </si>
  <si>
    <t>CABLE 2/0 AWG THWN</t>
  </si>
  <si>
    <t>CABLE 1/0 AWG THWN</t>
  </si>
  <si>
    <t>CABLE 10 AWG THWN</t>
  </si>
  <si>
    <t>CABLE 12 AWG THWN</t>
  </si>
  <si>
    <t>CABLE 14 AWG THWN</t>
  </si>
  <si>
    <t>CABLE 16 AWG TWHN</t>
  </si>
  <si>
    <t>CABLE 2  AWG THWN</t>
  </si>
  <si>
    <t>CABLE 250 MCM</t>
  </si>
  <si>
    <t>CABLE 4 AWG THWN</t>
  </si>
  <si>
    <t>CABLE 4/0 AWG THWN</t>
  </si>
  <si>
    <t>CABLE 6 AWG THWN</t>
  </si>
  <si>
    <t>CABLE 8 AWG THWN</t>
  </si>
  <si>
    <t>CABLE TIERRA 4 AWG</t>
  </si>
  <si>
    <t>BANCO DE CAPACITORES</t>
  </si>
  <si>
    <t>BANDEJA PORTACABLES ZINCADA 15</t>
  </si>
  <si>
    <t>BANDEJA PORTACABLES ZINCADA 30</t>
  </si>
  <si>
    <t>BANDEJA PORTACABLES ZINCADA 60</t>
  </si>
  <si>
    <t>SISTEMA DE MANDO Y CONTROL</t>
  </si>
  <si>
    <t>SISTEMA DE FUERZA O POTENCIA</t>
  </si>
  <si>
    <t>INTERRUPTOR ANTIEXPLOSIVO</t>
  </si>
  <si>
    <t>INTERRUPTOR SIMPLE</t>
  </si>
  <si>
    <t>LUMINARIA 2 X 36 W</t>
  </si>
  <si>
    <t>LUMINARIA LED ANTIEXPLOSIVA 120 W</t>
  </si>
  <si>
    <t>LUMINARIA TIPO TORTUGA 1 X 18 W</t>
  </si>
  <si>
    <t>SISTEMA DE ILUMINACION EXTERIOR</t>
  </si>
  <si>
    <t>SISTEMA TOMACORRIENTE</t>
  </si>
  <si>
    <t>SENSOR FUGA DE GAS</t>
  </si>
  <si>
    <t>SENSOR DE TEMPERATURA ELEVADA</t>
  </si>
  <si>
    <t>ATERRAMIENTO</t>
  </si>
  <si>
    <t>PTO</t>
  </si>
  <si>
    <t>MALLA</t>
  </si>
  <si>
    <t>SOLDADURA EXOTERMICA</t>
  </si>
  <si>
    <t>PARARRAYOS</t>
  </si>
  <si>
    <t>13.</t>
  </si>
  <si>
    <t>MAQUINARIA Y EQUIPO</t>
  </si>
  <si>
    <t>SIS</t>
  </si>
  <si>
    <t>14.</t>
  </si>
  <si>
    <t>INSTALACIONES MECANICAS</t>
  </si>
  <si>
    <t>CONEXION AREA DE TANQUES</t>
  </si>
  <si>
    <t>CONEXION AREA DE BOMBAS</t>
  </si>
  <si>
    <t>CONEXION AREA RECEPCION DE GLP</t>
  </si>
  <si>
    <t>SISTEMA DE AIRE COMPRIMIDO EN AREA DE ENGARRAFADO</t>
  </si>
  <si>
    <t>CONEXION SISTEMA CONTRAINCENDIOS</t>
  </si>
  <si>
    <t>MOTOBOMBA SISTEMA CONTRAINCENDIOS</t>
  </si>
  <si>
    <t>VOLUMENES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</si>
</sst>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4" x14ac:knownFonts="1">
    <font>
      <sz val="10"/>
      <name val="Arial"/>
    </font>
    <font>
      <b/>
      <sz val="8"/>
      <name val="Times New Roman"/>
    </font>
    <font>
      <sz val="8"/>
      <name val="Times New Roman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Protection="1">
      <protection locked="0"/>
    </xf>
    <xf numFmtId="0" fontId="1" fillId="0" borderId="1" xfId="0" applyNumberFormat="1" applyFont="1" applyBorder="1" applyProtection="1">
      <protection locked="0"/>
    </xf>
    <xf numFmtId="0" fontId="1" fillId="0" borderId="1" xfId="0" applyNumberFormat="1" applyFont="1" applyBorder="1" applyAlignment="1" applyProtection="1">
      <alignment horizontal="center"/>
      <protection locked="0"/>
    </xf>
    <xf numFmtId="0" fontId="1" fillId="0" borderId="2" xfId="0" applyNumberFormat="1" applyFont="1" applyBorder="1" applyAlignment="1" applyProtection="1">
      <alignment horizontal="center"/>
      <protection locked="0"/>
    </xf>
    <xf numFmtId="0" fontId="1" fillId="0" borderId="3" xfId="0" applyNumberFormat="1" applyFont="1" applyBorder="1" applyProtection="1">
      <protection locked="0"/>
    </xf>
    <xf numFmtId="0" fontId="1" fillId="0" borderId="4" xfId="0" applyNumberFormat="1" applyFont="1" applyBorder="1" applyProtection="1">
      <protection locked="0"/>
    </xf>
    <xf numFmtId="0" fontId="1" fillId="0" borderId="5" xfId="0" applyNumberFormat="1" applyFont="1" applyBorder="1" applyProtection="1">
      <protection locked="0"/>
    </xf>
    <xf numFmtId="164" fontId="2" fillId="0" borderId="6" xfId="0" applyNumberFormat="1" applyFont="1" applyBorder="1" applyProtection="1">
      <protection locked="0"/>
    </xf>
    <xf numFmtId="0" fontId="2" fillId="0" borderId="6" xfId="0" applyNumberFormat="1" applyFont="1" applyBorder="1" applyAlignment="1" applyProtection="1">
      <alignment horizontal="justify"/>
      <protection locked="0"/>
    </xf>
    <xf numFmtId="0" fontId="2" fillId="0" borderId="6" xfId="0" applyNumberFormat="1" applyFont="1" applyBorder="1" applyProtection="1">
      <protection locked="0"/>
    </xf>
    <xf numFmtId="4" fontId="2" fillId="0" borderId="6" xfId="0" applyNumberFormat="1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0" fontId="3" fillId="0" borderId="0" xfId="0" applyNumberFormat="1" applyFont="1" applyProtection="1">
      <protection locked="0"/>
    </xf>
    <xf numFmtId="0" fontId="1" fillId="0" borderId="7" xfId="0" applyNumberFormat="1" applyFont="1" applyBorder="1" applyAlignment="1" applyProtection="1">
      <alignment horizontal="center"/>
      <protection locked="0"/>
    </xf>
    <xf numFmtId="0" fontId="1" fillId="0" borderId="8" xfId="0" applyNumberFormat="1" applyFont="1" applyBorder="1" applyAlignment="1" applyProtection="1">
      <alignment horizontal="center"/>
      <protection locked="0"/>
    </xf>
    <xf numFmtId="4" fontId="2" fillId="0" borderId="5" xfId="0" applyNumberFormat="1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8"/>
  <sheetViews>
    <sheetView showGridLines="0" tabSelected="1" workbookViewId="0">
      <selection activeCell="K29" sqref="K29"/>
    </sheetView>
  </sheetViews>
  <sheetFormatPr baseColWidth="10" defaultRowHeight="12.75" x14ac:dyDescent="0.2"/>
  <cols>
    <col min="1" max="1" width="4.5703125" customWidth="1"/>
    <col min="2" max="2" width="52.85546875" customWidth="1"/>
    <col min="3" max="3" width="4.42578125" customWidth="1"/>
    <col min="4" max="4" width="13" customWidth="1"/>
    <col min="5" max="5" width="12.5703125" hidden="1" customWidth="1"/>
    <col min="6" max="6" width="13" hidden="1" customWidth="1"/>
  </cols>
  <sheetData>
    <row r="2" spans="1:6" ht="18" x14ac:dyDescent="0.25">
      <c r="B2" s="13" t="s">
        <v>168</v>
      </c>
    </row>
    <row r="3" spans="1:6" x14ac:dyDescent="0.2">
      <c r="B3" s="1" t="s">
        <v>0</v>
      </c>
    </row>
    <row r="5" spans="1:6" x14ac:dyDescent="0.2">
      <c r="A5" s="2" t="s">
        <v>1</v>
      </c>
      <c r="B5" s="2" t="s">
        <v>1</v>
      </c>
      <c r="C5" s="2" t="s">
        <v>1</v>
      </c>
      <c r="D5" s="2" t="s">
        <v>1</v>
      </c>
      <c r="E5" s="14" t="s">
        <v>2</v>
      </c>
      <c r="F5" s="3" t="s">
        <v>3</v>
      </c>
    </row>
    <row r="6" spans="1:6" x14ac:dyDescent="0.2">
      <c r="A6" s="4" t="s">
        <v>4</v>
      </c>
      <c r="B6" s="4" t="s">
        <v>5</v>
      </c>
      <c r="C6" s="4" t="s">
        <v>6</v>
      </c>
      <c r="D6" s="4" t="s">
        <v>7</v>
      </c>
      <c r="E6" s="15" t="s">
        <v>8</v>
      </c>
      <c r="F6" s="4" t="s">
        <v>9</v>
      </c>
    </row>
    <row r="7" spans="1:6" x14ac:dyDescent="0.2">
      <c r="A7" s="5" t="s">
        <v>10</v>
      </c>
      <c r="B7" s="6" t="s">
        <v>11</v>
      </c>
      <c r="C7" s="6" t="s">
        <v>1</v>
      </c>
      <c r="D7" s="7" t="s">
        <v>1</v>
      </c>
      <c r="E7" s="6" t="s">
        <v>1</v>
      </c>
      <c r="F7" s="7" t="s">
        <v>1</v>
      </c>
    </row>
    <row r="8" spans="1:6" x14ac:dyDescent="0.2">
      <c r="A8" s="8">
        <v>1</v>
      </c>
      <c r="B8" s="9" t="s">
        <v>12</v>
      </c>
      <c r="C8" s="10" t="s">
        <v>13</v>
      </c>
      <c r="D8" s="11">
        <v>1</v>
      </c>
      <c r="E8" s="16">
        <v>9703.16</v>
      </c>
      <c r="F8" s="11">
        <f>ROUND(D8*E8,2)</f>
        <v>9703.16</v>
      </c>
    </row>
    <row r="9" spans="1:6" x14ac:dyDescent="0.2">
      <c r="A9" s="5" t="s">
        <v>14</v>
      </c>
      <c r="B9" s="6" t="s">
        <v>15</v>
      </c>
      <c r="C9" s="6" t="s">
        <v>1</v>
      </c>
      <c r="D9" s="7" t="s">
        <v>1</v>
      </c>
      <c r="E9" s="6" t="s">
        <v>1</v>
      </c>
      <c r="F9" s="7" t="s">
        <v>1</v>
      </c>
    </row>
    <row r="10" spans="1:6" x14ac:dyDescent="0.2">
      <c r="A10" s="8">
        <v>2</v>
      </c>
      <c r="B10" s="9" t="s">
        <v>16</v>
      </c>
      <c r="C10" s="10" t="s">
        <v>13</v>
      </c>
      <c r="D10" s="11">
        <v>1</v>
      </c>
      <c r="E10" s="16">
        <v>6069.66</v>
      </c>
      <c r="F10" s="11">
        <f>ROUND(D10*E10,2)</f>
        <v>6069.66</v>
      </c>
    </row>
    <row r="11" spans="1:6" x14ac:dyDescent="0.2">
      <c r="A11" s="8">
        <v>3</v>
      </c>
      <c r="B11" s="9" t="s">
        <v>17</v>
      </c>
      <c r="C11" s="10" t="s">
        <v>13</v>
      </c>
      <c r="D11" s="11">
        <v>1</v>
      </c>
      <c r="E11" s="16">
        <v>3271.2</v>
      </c>
      <c r="F11" s="11">
        <f>ROUND(D11*E11,2)</f>
        <v>3271.2</v>
      </c>
    </row>
    <row r="12" spans="1:6" x14ac:dyDescent="0.2">
      <c r="A12" s="8">
        <v>4</v>
      </c>
      <c r="B12" s="9" t="s">
        <v>18</v>
      </c>
      <c r="C12" s="10" t="s">
        <v>19</v>
      </c>
      <c r="D12" s="11">
        <v>1</v>
      </c>
      <c r="E12" s="16">
        <v>7731.45</v>
      </c>
      <c r="F12" s="11">
        <f>ROUND(D12*E12,2)</f>
        <v>7731.45</v>
      </c>
    </row>
    <row r="13" spans="1:6" x14ac:dyDescent="0.2">
      <c r="A13" s="5" t="s">
        <v>20</v>
      </c>
      <c r="B13" s="6" t="s">
        <v>21</v>
      </c>
      <c r="C13" s="6" t="s">
        <v>1</v>
      </c>
      <c r="D13" s="7" t="s">
        <v>1</v>
      </c>
      <c r="E13" s="6" t="s">
        <v>1</v>
      </c>
      <c r="F13" s="7" t="s">
        <v>1</v>
      </c>
    </row>
    <row r="14" spans="1:6" x14ac:dyDescent="0.2">
      <c r="A14" s="8">
        <v>5</v>
      </c>
      <c r="B14" s="9" t="s">
        <v>22</v>
      </c>
      <c r="C14" s="10" t="s">
        <v>23</v>
      </c>
      <c r="D14" s="11">
        <v>277.60000000000002</v>
      </c>
      <c r="E14" s="16">
        <v>158.66</v>
      </c>
      <c r="F14" s="11">
        <f t="shared" ref="F14:F31" si="0">ROUND(D14*E14,2)</f>
        <v>44044.02</v>
      </c>
    </row>
    <row r="15" spans="1:6" x14ac:dyDescent="0.2">
      <c r="A15" s="8">
        <v>6</v>
      </c>
      <c r="B15" s="9" t="s">
        <v>24</v>
      </c>
      <c r="C15" s="10" t="s">
        <v>23</v>
      </c>
      <c r="D15" s="11">
        <v>1.1000000000000001</v>
      </c>
      <c r="E15" s="16">
        <v>1299.19</v>
      </c>
      <c r="F15" s="11">
        <f t="shared" si="0"/>
        <v>1429.11</v>
      </c>
    </row>
    <row r="16" spans="1:6" x14ac:dyDescent="0.2">
      <c r="A16" s="8">
        <v>7</v>
      </c>
      <c r="B16" s="9" t="s">
        <v>25</v>
      </c>
      <c r="C16" s="10" t="s">
        <v>23</v>
      </c>
      <c r="D16" s="11">
        <v>175</v>
      </c>
      <c r="E16" s="16">
        <v>199.19</v>
      </c>
      <c r="F16" s="11">
        <f t="shared" si="0"/>
        <v>34858.25</v>
      </c>
    </row>
    <row r="17" spans="1:6" x14ac:dyDescent="0.2">
      <c r="A17" s="8">
        <v>8</v>
      </c>
      <c r="B17" s="9" t="s">
        <v>26</v>
      </c>
      <c r="C17" s="10" t="s">
        <v>23</v>
      </c>
      <c r="D17" s="11">
        <v>21.2</v>
      </c>
      <c r="E17" s="16">
        <v>1318.3</v>
      </c>
      <c r="F17" s="11">
        <f t="shared" si="0"/>
        <v>27947.96</v>
      </c>
    </row>
    <row r="18" spans="1:6" x14ac:dyDescent="0.2">
      <c r="A18" s="8">
        <v>9</v>
      </c>
      <c r="B18" s="9" t="s">
        <v>27</v>
      </c>
      <c r="C18" s="10" t="s">
        <v>28</v>
      </c>
      <c r="D18" s="11">
        <v>250</v>
      </c>
      <c r="E18" s="16">
        <v>243.85</v>
      </c>
      <c r="F18" s="11">
        <f t="shared" si="0"/>
        <v>60962.5</v>
      </c>
    </row>
    <row r="19" spans="1:6" x14ac:dyDescent="0.2">
      <c r="A19" s="8">
        <v>10</v>
      </c>
      <c r="B19" s="9" t="s">
        <v>29</v>
      </c>
      <c r="C19" s="10" t="s">
        <v>23</v>
      </c>
      <c r="D19" s="11">
        <v>8.6</v>
      </c>
      <c r="E19" s="16">
        <v>3813.17</v>
      </c>
      <c r="F19" s="11">
        <f t="shared" si="0"/>
        <v>32793.26</v>
      </c>
    </row>
    <row r="20" spans="1:6" x14ac:dyDescent="0.2">
      <c r="A20" s="8">
        <v>11</v>
      </c>
      <c r="B20" s="9" t="s">
        <v>30</v>
      </c>
      <c r="C20" s="10" t="s">
        <v>23</v>
      </c>
      <c r="D20" s="11">
        <v>6</v>
      </c>
      <c r="E20" s="16">
        <v>5025.01</v>
      </c>
      <c r="F20" s="11">
        <f t="shared" si="0"/>
        <v>30150.06</v>
      </c>
    </row>
    <row r="21" spans="1:6" x14ac:dyDescent="0.2">
      <c r="A21" s="8">
        <v>12</v>
      </c>
      <c r="B21" s="9" t="s">
        <v>31</v>
      </c>
      <c r="C21" s="10" t="s">
        <v>28</v>
      </c>
      <c r="D21" s="11">
        <v>160.6</v>
      </c>
      <c r="E21" s="16">
        <v>224.78</v>
      </c>
      <c r="F21" s="11">
        <f t="shared" si="0"/>
        <v>36099.67</v>
      </c>
    </row>
    <row r="22" spans="1:6" x14ac:dyDescent="0.2">
      <c r="A22" s="8">
        <v>13</v>
      </c>
      <c r="B22" s="9" t="s">
        <v>32</v>
      </c>
      <c r="C22" s="10" t="s">
        <v>33</v>
      </c>
      <c r="D22" s="11">
        <v>591.87</v>
      </c>
      <c r="E22" s="16">
        <v>36.92</v>
      </c>
      <c r="F22" s="11">
        <f t="shared" si="0"/>
        <v>21851.84</v>
      </c>
    </row>
    <row r="23" spans="1:6" x14ac:dyDescent="0.2">
      <c r="A23" s="8">
        <v>14</v>
      </c>
      <c r="B23" s="9" t="s">
        <v>34</v>
      </c>
      <c r="C23" s="10" t="s">
        <v>33</v>
      </c>
      <c r="D23" s="11">
        <v>840.71</v>
      </c>
      <c r="E23" s="16">
        <v>36.56</v>
      </c>
      <c r="F23" s="11">
        <f t="shared" si="0"/>
        <v>30736.36</v>
      </c>
    </row>
    <row r="24" spans="1:6" x14ac:dyDescent="0.2">
      <c r="A24" s="8">
        <v>15</v>
      </c>
      <c r="B24" s="9" t="s">
        <v>35</v>
      </c>
      <c r="C24" s="10" t="s">
        <v>33</v>
      </c>
      <c r="D24" s="11">
        <v>1448.12</v>
      </c>
      <c r="E24" s="16">
        <v>37.28</v>
      </c>
      <c r="F24" s="11">
        <f t="shared" si="0"/>
        <v>53985.91</v>
      </c>
    </row>
    <row r="25" spans="1:6" x14ac:dyDescent="0.2">
      <c r="A25" s="8">
        <v>16</v>
      </c>
      <c r="B25" s="9" t="s">
        <v>36</v>
      </c>
      <c r="C25" s="10" t="s">
        <v>33</v>
      </c>
      <c r="D25" s="11">
        <v>2703.46</v>
      </c>
      <c r="E25" s="16">
        <v>39.86</v>
      </c>
      <c r="F25" s="11">
        <f t="shared" si="0"/>
        <v>107759.92</v>
      </c>
    </row>
    <row r="26" spans="1:6" x14ac:dyDescent="0.2">
      <c r="A26" s="8">
        <v>17</v>
      </c>
      <c r="B26" s="9" t="s">
        <v>37</v>
      </c>
      <c r="C26" s="10" t="s">
        <v>33</v>
      </c>
      <c r="D26" s="11">
        <v>56.56</v>
      </c>
      <c r="E26" s="16">
        <v>20.55</v>
      </c>
      <c r="F26" s="11">
        <f t="shared" si="0"/>
        <v>1162.31</v>
      </c>
    </row>
    <row r="27" spans="1:6" x14ac:dyDescent="0.2">
      <c r="A27" s="8">
        <v>18</v>
      </c>
      <c r="B27" s="9" t="s">
        <v>38</v>
      </c>
      <c r="C27" s="10" t="s">
        <v>19</v>
      </c>
      <c r="D27" s="11">
        <v>12</v>
      </c>
      <c r="E27" s="16">
        <v>307.22000000000003</v>
      </c>
      <c r="F27" s="11">
        <f t="shared" si="0"/>
        <v>3686.64</v>
      </c>
    </row>
    <row r="28" spans="1:6" x14ac:dyDescent="0.2">
      <c r="A28" s="8">
        <v>19</v>
      </c>
      <c r="B28" s="9" t="s">
        <v>39</v>
      </c>
      <c r="C28" s="10" t="s">
        <v>28</v>
      </c>
      <c r="D28" s="11">
        <v>207.4</v>
      </c>
      <c r="E28" s="16">
        <v>228.03</v>
      </c>
      <c r="F28" s="11">
        <f t="shared" si="0"/>
        <v>47293.42</v>
      </c>
    </row>
    <row r="29" spans="1:6" x14ac:dyDescent="0.2">
      <c r="A29" s="8">
        <v>20</v>
      </c>
      <c r="B29" s="9" t="s">
        <v>40</v>
      </c>
      <c r="C29" s="10" t="s">
        <v>28</v>
      </c>
      <c r="D29" s="11">
        <v>37.6</v>
      </c>
      <c r="E29" s="16">
        <v>420.45</v>
      </c>
      <c r="F29" s="11">
        <f t="shared" si="0"/>
        <v>15808.92</v>
      </c>
    </row>
    <row r="30" spans="1:6" x14ac:dyDescent="0.2">
      <c r="A30" s="8">
        <v>21</v>
      </c>
      <c r="B30" s="9" t="s">
        <v>41</v>
      </c>
      <c r="C30" s="10" t="s">
        <v>28</v>
      </c>
      <c r="D30" s="11">
        <v>325</v>
      </c>
      <c r="E30" s="16">
        <v>102.95</v>
      </c>
      <c r="F30" s="11">
        <f t="shared" si="0"/>
        <v>33458.75</v>
      </c>
    </row>
    <row r="31" spans="1:6" x14ac:dyDescent="0.2">
      <c r="A31" s="8">
        <v>22</v>
      </c>
      <c r="B31" s="9" t="s">
        <v>42</v>
      </c>
      <c r="C31" s="10" t="s">
        <v>43</v>
      </c>
      <c r="D31" s="11">
        <v>25</v>
      </c>
      <c r="E31" s="16">
        <v>90.39</v>
      </c>
      <c r="F31" s="11">
        <f t="shared" si="0"/>
        <v>2259.75</v>
      </c>
    </row>
    <row r="32" spans="1:6" x14ac:dyDescent="0.2">
      <c r="A32" s="5" t="s">
        <v>44</v>
      </c>
      <c r="B32" s="6" t="s">
        <v>45</v>
      </c>
      <c r="C32" s="6" t="s">
        <v>1</v>
      </c>
      <c r="D32" s="7" t="s">
        <v>1</v>
      </c>
      <c r="E32" s="6" t="s">
        <v>1</v>
      </c>
      <c r="F32" s="7" t="s">
        <v>1</v>
      </c>
    </row>
    <row r="33" spans="1:6" x14ac:dyDescent="0.2">
      <c r="A33" s="8">
        <v>23</v>
      </c>
      <c r="B33" s="9" t="s">
        <v>22</v>
      </c>
      <c r="C33" s="10" t="s">
        <v>23</v>
      </c>
      <c r="D33" s="11">
        <v>3</v>
      </c>
      <c r="E33" s="16">
        <v>131.53</v>
      </c>
      <c r="F33" s="11">
        <f t="shared" ref="F33:F42" si="1">ROUND(D33*E33,2)</f>
        <v>394.59</v>
      </c>
    </row>
    <row r="34" spans="1:6" x14ac:dyDescent="0.2">
      <c r="A34" s="8">
        <v>24</v>
      </c>
      <c r="B34" s="9" t="s">
        <v>46</v>
      </c>
      <c r="C34" s="10" t="s">
        <v>23</v>
      </c>
      <c r="D34" s="11">
        <v>1.5</v>
      </c>
      <c r="E34" s="16">
        <v>202.76</v>
      </c>
      <c r="F34" s="11">
        <f t="shared" si="1"/>
        <v>304.14</v>
      </c>
    </row>
    <row r="35" spans="1:6" x14ac:dyDescent="0.2">
      <c r="A35" s="8">
        <v>25</v>
      </c>
      <c r="B35" s="9" t="s">
        <v>47</v>
      </c>
      <c r="C35" s="10" t="s">
        <v>23</v>
      </c>
      <c r="D35" s="11">
        <v>6</v>
      </c>
      <c r="E35" s="16">
        <v>1184.96</v>
      </c>
      <c r="F35" s="11">
        <f t="shared" si="1"/>
        <v>7109.76</v>
      </c>
    </row>
    <row r="36" spans="1:6" x14ac:dyDescent="0.2">
      <c r="A36" s="8">
        <v>26</v>
      </c>
      <c r="B36" s="9" t="s">
        <v>48</v>
      </c>
      <c r="C36" s="10" t="s">
        <v>19</v>
      </c>
      <c r="D36" s="11">
        <v>4</v>
      </c>
      <c r="E36" s="16">
        <v>551.55999999999995</v>
      </c>
      <c r="F36" s="11">
        <f t="shared" si="1"/>
        <v>2206.2399999999998</v>
      </c>
    </row>
    <row r="37" spans="1:6" x14ac:dyDescent="0.2">
      <c r="A37" s="8">
        <v>27</v>
      </c>
      <c r="B37" s="9" t="s">
        <v>49</v>
      </c>
      <c r="C37" s="10" t="s">
        <v>43</v>
      </c>
      <c r="D37" s="11">
        <v>15</v>
      </c>
      <c r="E37" s="16">
        <v>230.98</v>
      </c>
      <c r="F37" s="11">
        <f t="shared" si="1"/>
        <v>3464.7</v>
      </c>
    </row>
    <row r="38" spans="1:6" x14ac:dyDescent="0.2">
      <c r="A38" s="8">
        <v>28</v>
      </c>
      <c r="B38" s="9" t="s">
        <v>50</v>
      </c>
      <c r="C38" s="10" t="s">
        <v>28</v>
      </c>
      <c r="D38" s="11">
        <v>12</v>
      </c>
      <c r="E38" s="16">
        <v>388.27</v>
      </c>
      <c r="F38" s="11">
        <f t="shared" si="1"/>
        <v>4659.24</v>
      </c>
    </row>
    <row r="39" spans="1:6" x14ac:dyDescent="0.2">
      <c r="A39" s="8">
        <v>29</v>
      </c>
      <c r="B39" s="9" t="s">
        <v>36</v>
      </c>
      <c r="C39" s="10" t="s">
        <v>43</v>
      </c>
      <c r="D39" s="11">
        <v>54</v>
      </c>
      <c r="E39" s="16">
        <v>45.39</v>
      </c>
      <c r="F39" s="11">
        <f t="shared" si="1"/>
        <v>2451.06</v>
      </c>
    </row>
    <row r="40" spans="1:6" x14ac:dyDescent="0.2">
      <c r="A40" s="8">
        <v>30</v>
      </c>
      <c r="B40" s="9" t="s">
        <v>51</v>
      </c>
      <c r="C40" s="10" t="s">
        <v>28</v>
      </c>
      <c r="D40" s="11">
        <v>40</v>
      </c>
      <c r="E40" s="16">
        <v>102.95</v>
      </c>
      <c r="F40" s="11">
        <f t="shared" si="1"/>
        <v>4118</v>
      </c>
    </row>
    <row r="41" spans="1:6" x14ac:dyDescent="0.2">
      <c r="A41" s="8">
        <v>31</v>
      </c>
      <c r="B41" s="9" t="s">
        <v>52</v>
      </c>
      <c r="C41" s="10" t="s">
        <v>43</v>
      </c>
      <c r="D41" s="11">
        <v>5</v>
      </c>
      <c r="E41" s="16">
        <v>90.39</v>
      </c>
      <c r="F41" s="11">
        <f t="shared" si="1"/>
        <v>451.95</v>
      </c>
    </row>
    <row r="42" spans="1:6" x14ac:dyDescent="0.2">
      <c r="A42" s="8">
        <v>32</v>
      </c>
      <c r="B42" s="9" t="s">
        <v>27</v>
      </c>
      <c r="C42" s="10" t="s">
        <v>28</v>
      </c>
      <c r="D42" s="11">
        <v>30</v>
      </c>
      <c r="E42" s="16">
        <v>243.9</v>
      </c>
      <c r="F42" s="11">
        <f t="shared" si="1"/>
        <v>7317</v>
      </c>
    </row>
    <row r="43" spans="1:6" x14ac:dyDescent="0.2">
      <c r="A43" s="5" t="s">
        <v>53</v>
      </c>
      <c r="B43" s="6" t="s">
        <v>54</v>
      </c>
      <c r="C43" s="6" t="s">
        <v>1</v>
      </c>
      <c r="D43" s="7" t="s">
        <v>1</v>
      </c>
      <c r="E43" s="6" t="s">
        <v>1</v>
      </c>
      <c r="F43" s="7" t="s">
        <v>1</v>
      </c>
    </row>
    <row r="44" spans="1:6" x14ac:dyDescent="0.2">
      <c r="A44" s="8">
        <v>33</v>
      </c>
      <c r="B44" s="9" t="s">
        <v>22</v>
      </c>
      <c r="C44" s="10" t="s">
        <v>23</v>
      </c>
      <c r="D44" s="11">
        <v>3</v>
      </c>
      <c r="E44" s="16">
        <v>131.53</v>
      </c>
      <c r="F44" s="11">
        <f t="shared" ref="F44:F53" si="2">ROUND(D44*E44,2)</f>
        <v>394.59</v>
      </c>
    </row>
    <row r="45" spans="1:6" x14ac:dyDescent="0.2">
      <c r="A45" s="8">
        <v>34</v>
      </c>
      <c r="B45" s="9" t="s">
        <v>46</v>
      </c>
      <c r="C45" s="10" t="s">
        <v>23</v>
      </c>
      <c r="D45" s="11">
        <v>1.5</v>
      </c>
      <c r="E45" s="16">
        <v>202.76</v>
      </c>
      <c r="F45" s="11">
        <f t="shared" si="2"/>
        <v>304.14</v>
      </c>
    </row>
    <row r="46" spans="1:6" x14ac:dyDescent="0.2">
      <c r="A46" s="8">
        <v>35</v>
      </c>
      <c r="B46" s="9" t="s">
        <v>55</v>
      </c>
      <c r="C46" s="10" t="s">
        <v>23</v>
      </c>
      <c r="D46" s="11">
        <v>6</v>
      </c>
      <c r="E46" s="16">
        <v>1184.96</v>
      </c>
      <c r="F46" s="11">
        <f t="shared" si="2"/>
        <v>7109.76</v>
      </c>
    </row>
    <row r="47" spans="1:6" x14ac:dyDescent="0.2">
      <c r="A47" s="8">
        <v>36</v>
      </c>
      <c r="B47" s="9" t="s">
        <v>48</v>
      </c>
      <c r="C47" s="10" t="s">
        <v>19</v>
      </c>
      <c r="D47" s="11">
        <v>4</v>
      </c>
      <c r="E47" s="16">
        <v>551.55999999999995</v>
      </c>
      <c r="F47" s="11">
        <f t="shared" si="2"/>
        <v>2206.2399999999998</v>
      </c>
    </row>
    <row r="48" spans="1:6" x14ac:dyDescent="0.2">
      <c r="A48" s="8">
        <v>37</v>
      </c>
      <c r="B48" s="9" t="s">
        <v>49</v>
      </c>
      <c r="C48" s="10" t="s">
        <v>43</v>
      </c>
      <c r="D48" s="11">
        <v>15</v>
      </c>
      <c r="E48" s="16">
        <v>230.98</v>
      </c>
      <c r="F48" s="11">
        <f t="shared" si="2"/>
        <v>3464.7</v>
      </c>
    </row>
    <row r="49" spans="1:6" x14ac:dyDescent="0.2">
      <c r="A49" s="8">
        <v>38</v>
      </c>
      <c r="B49" s="9" t="s">
        <v>50</v>
      </c>
      <c r="C49" s="10" t="s">
        <v>28</v>
      </c>
      <c r="D49" s="11">
        <v>12</v>
      </c>
      <c r="E49" s="16">
        <v>388.27</v>
      </c>
      <c r="F49" s="11">
        <f t="shared" si="2"/>
        <v>4659.24</v>
      </c>
    </row>
    <row r="50" spans="1:6" x14ac:dyDescent="0.2">
      <c r="A50" s="8">
        <v>39</v>
      </c>
      <c r="B50" s="9" t="s">
        <v>36</v>
      </c>
      <c r="C50" s="10" t="s">
        <v>43</v>
      </c>
      <c r="D50" s="11">
        <v>54</v>
      </c>
      <c r="E50" s="16">
        <v>45.39</v>
      </c>
      <c r="F50" s="11">
        <f t="shared" si="2"/>
        <v>2451.06</v>
      </c>
    </row>
    <row r="51" spans="1:6" x14ac:dyDescent="0.2">
      <c r="A51" s="8">
        <v>40</v>
      </c>
      <c r="B51" s="9" t="s">
        <v>51</v>
      </c>
      <c r="C51" s="10" t="s">
        <v>28</v>
      </c>
      <c r="D51" s="11">
        <v>40</v>
      </c>
      <c r="E51" s="16">
        <v>102.95</v>
      </c>
      <c r="F51" s="11">
        <f t="shared" si="2"/>
        <v>4118</v>
      </c>
    </row>
    <row r="52" spans="1:6" x14ac:dyDescent="0.2">
      <c r="A52" s="8">
        <v>41</v>
      </c>
      <c r="B52" s="9" t="s">
        <v>52</v>
      </c>
      <c r="C52" s="10" t="s">
        <v>43</v>
      </c>
      <c r="D52" s="11">
        <v>5</v>
      </c>
      <c r="E52" s="16">
        <v>90.39</v>
      </c>
      <c r="F52" s="11">
        <f t="shared" si="2"/>
        <v>451.95</v>
      </c>
    </row>
    <row r="53" spans="1:6" x14ac:dyDescent="0.2">
      <c r="A53" s="8">
        <v>42</v>
      </c>
      <c r="B53" s="9" t="s">
        <v>27</v>
      </c>
      <c r="C53" s="10" t="s">
        <v>28</v>
      </c>
      <c r="D53" s="11">
        <v>30</v>
      </c>
      <c r="E53" s="16">
        <v>243.9</v>
      </c>
      <c r="F53" s="11">
        <f t="shared" si="2"/>
        <v>7317</v>
      </c>
    </row>
    <row r="54" spans="1:6" x14ac:dyDescent="0.2">
      <c r="A54" s="5" t="s">
        <v>56</v>
      </c>
      <c r="B54" s="6" t="s">
        <v>57</v>
      </c>
      <c r="C54" s="6" t="s">
        <v>1</v>
      </c>
      <c r="D54" s="7" t="s">
        <v>1</v>
      </c>
      <c r="E54" s="6" t="s">
        <v>1</v>
      </c>
      <c r="F54" s="7" t="s">
        <v>1</v>
      </c>
    </row>
    <row r="55" spans="1:6" x14ac:dyDescent="0.2">
      <c r="A55" s="8">
        <v>43</v>
      </c>
      <c r="B55" s="9" t="s">
        <v>22</v>
      </c>
      <c r="C55" s="10" t="s">
        <v>23</v>
      </c>
      <c r="D55" s="11">
        <v>4</v>
      </c>
      <c r="E55" s="16">
        <v>131.53</v>
      </c>
      <c r="F55" s="11">
        <f t="shared" ref="F55:F66" si="3">ROUND(D55*E55,2)</f>
        <v>526.12</v>
      </c>
    </row>
    <row r="56" spans="1:6" x14ac:dyDescent="0.2">
      <c r="A56" s="8">
        <v>44</v>
      </c>
      <c r="B56" s="9" t="s">
        <v>27</v>
      </c>
      <c r="C56" s="10" t="s">
        <v>28</v>
      </c>
      <c r="D56" s="11">
        <v>25</v>
      </c>
      <c r="E56" s="16">
        <v>243.9</v>
      </c>
      <c r="F56" s="11">
        <f t="shared" si="3"/>
        <v>6097.5</v>
      </c>
    </row>
    <row r="57" spans="1:6" x14ac:dyDescent="0.2">
      <c r="A57" s="8">
        <v>45</v>
      </c>
      <c r="B57" s="9" t="s">
        <v>58</v>
      </c>
      <c r="C57" s="10" t="s">
        <v>23</v>
      </c>
      <c r="D57" s="11">
        <v>0.2</v>
      </c>
      <c r="E57" s="16">
        <v>999.93</v>
      </c>
      <c r="F57" s="11">
        <f t="shared" si="3"/>
        <v>199.99</v>
      </c>
    </row>
    <row r="58" spans="1:6" x14ac:dyDescent="0.2">
      <c r="A58" s="8">
        <v>46</v>
      </c>
      <c r="B58" s="9" t="s">
        <v>29</v>
      </c>
      <c r="C58" s="10" t="s">
        <v>23</v>
      </c>
      <c r="D58" s="11">
        <v>1.2</v>
      </c>
      <c r="E58" s="16">
        <v>3813.17</v>
      </c>
      <c r="F58" s="11">
        <f t="shared" si="3"/>
        <v>4575.8</v>
      </c>
    </row>
    <row r="59" spans="1:6" x14ac:dyDescent="0.2">
      <c r="A59" s="8">
        <v>47</v>
      </c>
      <c r="B59" s="9" t="s">
        <v>59</v>
      </c>
      <c r="C59" s="10" t="s">
        <v>23</v>
      </c>
      <c r="D59" s="11">
        <v>1.33</v>
      </c>
      <c r="E59" s="16">
        <v>6028.53</v>
      </c>
      <c r="F59" s="11">
        <f t="shared" si="3"/>
        <v>8017.94</v>
      </c>
    </row>
    <row r="60" spans="1:6" x14ac:dyDescent="0.2">
      <c r="A60" s="8">
        <v>48</v>
      </c>
      <c r="B60" s="9" t="s">
        <v>60</v>
      </c>
      <c r="C60" s="10" t="s">
        <v>23</v>
      </c>
      <c r="D60" s="11">
        <v>1.28</v>
      </c>
      <c r="E60" s="16">
        <v>5557.07</v>
      </c>
      <c r="F60" s="11">
        <f t="shared" si="3"/>
        <v>7113.05</v>
      </c>
    </row>
    <row r="61" spans="1:6" x14ac:dyDescent="0.2">
      <c r="A61" s="8">
        <v>49</v>
      </c>
      <c r="B61" s="9" t="s">
        <v>61</v>
      </c>
      <c r="C61" s="10" t="s">
        <v>28</v>
      </c>
      <c r="D61" s="11">
        <v>16</v>
      </c>
      <c r="E61" s="16">
        <v>394.49</v>
      </c>
      <c r="F61" s="11">
        <f t="shared" si="3"/>
        <v>6311.84</v>
      </c>
    </row>
    <row r="62" spans="1:6" x14ac:dyDescent="0.2">
      <c r="A62" s="8">
        <v>50</v>
      </c>
      <c r="B62" s="9" t="s">
        <v>62</v>
      </c>
      <c r="C62" s="10" t="s">
        <v>28</v>
      </c>
      <c r="D62" s="11">
        <v>60</v>
      </c>
      <c r="E62" s="16">
        <v>180.03</v>
      </c>
      <c r="F62" s="11">
        <f t="shared" si="3"/>
        <v>10801.8</v>
      </c>
    </row>
    <row r="63" spans="1:6" x14ac:dyDescent="0.2">
      <c r="A63" s="8">
        <v>51</v>
      </c>
      <c r="B63" s="9" t="s">
        <v>63</v>
      </c>
      <c r="C63" s="10" t="s">
        <v>28</v>
      </c>
      <c r="D63" s="11">
        <v>60</v>
      </c>
      <c r="E63" s="16">
        <v>202.26</v>
      </c>
      <c r="F63" s="11">
        <f t="shared" si="3"/>
        <v>12135.6</v>
      </c>
    </row>
    <row r="64" spans="1:6" x14ac:dyDescent="0.2">
      <c r="A64" s="8">
        <v>52</v>
      </c>
      <c r="B64" s="9" t="s">
        <v>64</v>
      </c>
      <c r="C64" s="10" t="s">
        <v>28</v>
      </c>
      <c r="D64" s="11">
        <v>60</v>
      </c>
      <c r="E64" s="16">
        <v>41.48</v>
      </c>
      <c r="F64" s="11">
        <f t="shared" si="3"/>
        <v>2488.8000000000002</v>
      </c>
    </row>
    <row r="65" spans="1:6" x14ac:dyDescent="0.2">
      <c r="A65" s="8">
        <v>53</v>
      </c>
      <c r="B65" s="9" t="s">
        <v>65</v>
      </c>
      <c r="C65" s="10" t="s">
        <v>28</v>
      </c>
      <c r="D65" s="11">
        <v>60</v>
      </c>
      <c r="E65" s="16">
        <v>211.84</v>
      </c>
      <c r="F65" s="11">
        <f t="shared" si="3"/>
        <v>12710.4</v>
      </c>
    </row>
    <row r="66" spans="1:6" x14ac:dyDescent="0.2">
      <c r="A66" s="8">
        <v>54</v>
      </c>
      <c r="B66" s="9" t="s">
        <v>66</v>
      </c>
      <c r="C66" s="10" t="s">
        <v>28</v>
      </c>
      <c r="D66" s="11">
        <v>60</v>
      </c>
      <c r="E66" s="16">
        <v>38.380000000000003</v>
      </c>
      <c r="F66" s="11">
        <f t="shared" si="3"/>
        <v>2302.8000000000002</v>
      </c>
    </row>
    <row r="67" spans="1:6" x14ac:dyDescent="0.2">
      <c r="A67" s="5" t="s">
        <v>67</v>
      </c>
      <c r="B67" s="6" t="s">
        <v>68</v>
      </c>
      <c r="C67" s="6" t="s">
        <v>1</v>
      </c>
      <c r="D67" s="7" t="s">
        <v>1</v>
      </c>
      <c r="E67" s="6" t="s">
        <v>1</v>
      </c>
      <c r="F67" s="7" t="s">
        <v>1</v>
      </c>
    </row>
    <row r="68" spans="1:6" x14ac:dyDescent="0.2">
      <c r="A68" s="8">
        <v>55</v>
      </c>
      <c r="B68" s="9" t="s">
        <v>22</v>
      </c>
      <c r="C68" s="10" t="s">
        <v>23</v>
      </c>
      <c r="D68" s="11">
        <v>4</v>
      </c>
      <c r="E68" s="16">
        <v>131.53</v>
      </c>
      <c r="F68" s="11">
        <f t="shared" ref="F68:F79" si="4">ROUND(D68*E68,2)</f>
        <v>526.12</v>
      </c>
    </row>
    <row r="69" spans="1:6" x14ac:dyDescent="0.2">
      <c r="A69" s="8">
        <v>56</v>
      </c>
      <c r="B69" s="9" t="s">
        <v>27</v>
      </c>
      <c r="C69" s="10" t="s">
        <v>28</v>
      </c>
      <c r="D69" s="11">
        <v>25</v>
      </c>
      <c r="E69" s="16">
        <v>243.9</v>
      </c>
      <c r="F69" s="11">
        <f t="shared" si="4"/>
        <v>6097.5</v>
      </c>
    </row>
    <row r="70" spans="1:6" x14ac:dyDescent="0.2">
      <c r="A70" s="8">
        <v>57</v>
      </c>
      <c r="B70" s="9" t="s">
        <v>58</v>
      </c>
      <c r="C70" s="10" t="s">
        <v>23</v>
      </c>
      <c r="D70" s="11">
        <v>0.2</v>
      </c>
      <c r="E70" s="16">
        <v>999.93</v>
      </c>
      <c r="F70" s="11">
        <f t="shared" si="4"/>
        <v>199.99</v>
      </c>
    </row>
    <row r="71" spans="1:6" x14ac:dyDescent="0.2">
      <c r="A71" s="8">
        <v>58</v>
      </c>
      <c r="B71" s="9" t="s">
        <v>29</v>
      </c>
      <c r="C71" s="10" t="s">
        <v>23</v>
      </c>
      <c r="D71" s="11">
        <v>1.2</v>
      </c>
      <c r="E71" s="16">
        <v>3813.17</v>
      </c>
      <c r="F71" s="11">
        <f t="shared" si="4"/>
        <v>4575.8</v>
      </c>
    </row>
    <row r="72" spans="1:6" x14ac:dyDescent="0.2">
      <c r="A72" s="8">
        <v>59</v>
      </c>
      <c r="B72" s="9" t="s">
        <v>59</v>
      </c>
      <c r="C72" s="10" t="s">
        <v>23</v>
      </c>
      <c r="D72" s="11">
        <v>1.33</v>
      </c>
      <c r="E72" s="16">
        <v>6028.53</v>
      </c>
      <c r="F72" s="11">
        <f t="shared" si="4"/>
        <v>8017.94</v>
      </c>
    </row>
    <row r="73" spans="1:6" x14ac:dyDescent="0.2">
      <c r="A73" s="8">
        <v>60</v>
      </c>
      <c r="B73" s="9" t="s">
        <v>60</v>
      </c>
      <c r="C73" s="10" t="s">
        <v>23</v>
      </c>
      <c r="D73" s="11">
        <v>1.28</v>
      </c>
      <c r="E73" s="16">
        <v>5557.07</v>
      </c>
      <c r="F73" s="11">
        <f t="shared" si="4"/>
        <v>7113.05</v>
      </c>
    </row>
    <row r="74" spans="1:6" x14ac:dyDescent="0.2">
      <c r="A74" s="8">
        <v>61</v>
      </c>
      <c r="B74" s="9" t="s">
        <v>61</v>
      </c>
      <c r="C74" s="10" t="s">
        <v>28</v>
      </c>
      <c r="D74" s="11">
        <v>16</v>
      </c>
      <c r="E74" s="16">
        <v>394.49</v>
      </c>
      <c r="F74" s="11">
        <f t="shared" si="4"/>
        <v>6311.84</v>
      </c>
    </row>
    <row r="75" spans="1:6" x14ac:dyDescent="0.2">
      <c r="A75" s="8">
        <v>62</v>
      </c>
      <c r="B75" s="9" t="s">
        <v>62</v>
      </c>
      <c r="C75" s="10" t="s">
        <v>28</v>
      </c>
      <c r="D75" s="11">
        <v>60</v>
      </c>
      <c r="E75" s="16">
        <v>180.03</v>
      </c>
      <c r="F75" s="11">
        <f t="shared" si="4"/>
        <v>10801.8</v>
      </c>
    </row>
    <row r="76" spans="1:6" x14ac:dyDescent="0.2">
      <c r="A76" s="8">
        <v>63</v>
      </c>
      <c r="B76" s="9" t="s">
        <v>63</v>
      </c>
      <c r="C76" s="10" t="s">
        <v>28</v>
      </c>
      <c r="D76" s="11">
        <v>60</v>
      </c>
      <c r="E76" s="16">
        <v>202.26</v>
      </c>
      <c r="F76" s="11">
        <f t="shared" si="4"/>
        <v>12135.6</v>
      </c>
    </row>
    <row r="77" spans="1:6" x14ac:dyDescent="0.2">
      <c r="A77" s="8">
        <v>64</v>
      </c>
      <c r="B77" s="9" t="s">
        <v>64</v>
      </c>
      <c r="C77" s="10" t="s">
        <v>28</v>
      </c>
      <c r="D77" s="11">
        <v>60</v>
      </c>
      <c r="E77" s="16">
        <v>41.48</v>
      </c>
      <c r="F77" s="11">
        <f t="shared" si="4"/>
        <v>2488.8000000000002</v>
      </c>
    </row>
    <row r="78" spans="1:6" x14ac:dyDescent="0.2">
      <c r="A78" s="8">
        <v>65</v>
      </c>
      <c r="B78" s="9" t="s">
        <v>65</v>
      </c>
      <c r="C78" s="10" t="s">
        <v>28</v>
      </c>
      <c r="D78" s="11">
        <v>60</v>
      </c>
      <c r="E78" s="16">
        <v>211.84</v>
      </c>
      <c r="F78" s="11">
        <f t="shared" si="4"/>
        <v>12710.4</v>
      </c>
    </row>
    <row r="79" spans="1:6" x14ac:dyDescent="0.2">
      <c r="A79" s="8">
        <v>66</v>
      </c>
      <c r="B79" s="9" t="s">
        <v>66</v>
      </c>
      <c r="C79" s="10" t="s">
        <v>28</v>
      </c>
      <c r="D79" s="11">
        <v>60</v>
      </c>
      <c r="E79" s="16">
        <v>38.380000000000003</v>
      </c>
      <c r="F79" s="11">
        <f t="shared" si="4"/>
        <v>2302.8000000000002</v>
      </c>
    </row>
    <row r="80" spans="1:6" x14ac:dyDescent="0.2">
      <c r="A80" s="5" t="s">
        <v>69</v>
      </c>
      <c r="B80" s="6" t="s">
        <v>70</v>
      </c>
      <c r="C80" s="6" t="s">
        <v>1</v>
      </c>
      <c r="D80" s="7" t="s">
        <v>1</v>
      </c>
      <c r="E80" s="6" t="s">
        <v>1</v>
      </c>
      <c r="F80" s="7" t="s">
        <v>1</v>
      </c>
    </row>
    <row r="81" spans="1:6" x14ac:dyDescent="0.2">
      <c r="A81" s="8">
        <v>67</v>
      </c>
      <c r="B81" s="9" t="s">
        <v>22</v>
      </c>
      <c r="C81" s="10" t="s">
        <v>23</v>
      </c>
      <c r="D81" s="11">
        <v>22.08</v>
      </c>
      <c r="E81" s="16">
        <v>131.53</v>
      </c>
      <c r="F81" s="11">
        <f t="shared" ref="F81:F86" si="5">ROUND(D81*E81,2)</f>
        <v>2904.18</v>
      </c>
    </row>
    <row r="82" spans="1:6" x14ac:dyDescent="0.2">
      <c r="A82" s="8">
        <v>68</v>
      </c>
      <c r="B82" s="9" t="s">
        <v>58</v>
      </c>
      <c r="C82" s="10" t="s">
        <v>23</v>
      </c>
      <c r="D82" s="11">
        <v>0.92</v>
      </c>
      <c r="E82" s="16">
        <v>999.93</v>
      </c>
      <c r="F82" s="11">
        <f t="shared" si="5"/>
        <v>919.94</v>
      </c>
    </row>
    <row r="83" spans="1:6" x14ac:dyDescent="0.2">
      <c r="A83" s="8">
        <v>69</v>
      </c>
      <c r="B83" s="9" t="s">
        <v>71</v>
      </c>
      <c r="C83" s="10" t="s">
        <v>23</v>
      </c>
      <c r="D83" s="11">
        <v>31.23</v>
      </c>
      <c r="E83" s="16">
        <v>5359.52</v>
      </c>
      <c r="F83" s="11">
        <f t="shared" si="5"/>
        <v>167377.81</v>
      </c>
    </row>
    <row r="84" spans="1:6" x14ac:dyDescent="0.2">
      <c r="A84" s="8">
        <v>70</v>
      </c>
      <c r="B84" s="9" t="s">
        <v>72</v>
      </c>
      <c r="C84" s="10" t="s">
        <v>19</v>
      </c>
      <c r="D84" s="11">
        <v>1</v>
      </c>
      <c r="E84" s="16">
        <v>13975.23</v>
      </c>
      <c r="F84" s="11">
        <f t="shared" si="5"/>
        <v>13975.23</v>
      </c>
    </row>
    <row r="85" spans="1:6" x14ac:dyDescent="0.2">
      <c r="A85" s="8">
        <v>71</v>
      </c>
      <c r="B85" s="9" t="s">
        <v>73</v>
      </c>
      <c r="C85" s="10" t="s">
        <v>23</v>
      </c>
      <c r="D85" s="11">
        <v>16.64</v>
      </c>
      <c r="E85" s="16">
        <v>5674.72</v>
      </c>
      <c r="F85" s="11">
        <f t="shared" si="5"/>
        <v>94427.34</v>
      </c>
    </row>
    <row r="86" spans="1:6" x14ac:dyDescent="0.2">
      <c r="A86" s="8">
        <v>72</v>
      </c>
      <c r="B86" s="9" t="s">
        <v>74</v>
      </c>
      <c r="C86" s="10" t="s">
        <v>19</v>
      </c>
      <c r="D86" s="11">
        <v>1</v>
      </c>
      <c r="E86" s="16">
        <v>1616.38</v>
      </c>
      <c r="F86" s="11">
        <f t="shared" si="5"/>
        <v>1616.38</v>
      </c>
    </row>
    <row r="87" spans="1:6" x14ac:dyDescent="0.2">
      <c r="A87" s="5" t="s">
        <v>75</v>
      </c>
      <c r="B87" s="6" t="s">
        <v>76</v>
      </c>
      <c r="C87" s="6" t="s">
        <v>1</v>
      </c>
      <c r="D87" s="7" t="s">
        <v>1</v>
      </c>
      <c r="E87" s="6" t="s">
        <v>1</v>
      </c>
      <c r="F87" s="7" t="s">
        <v>1</v>
      </c>
    </row>
    <row r="88" spans="1:6" x14ac:dyDescent="0.2">
      <c r="A88" s="8">
        <v>73</v>
      </c>
      <c r="B88" s="9" t="s">
        <v>77</v>
      </c>
      <c r="C88" s="10" t="s">
        <v>28</v>
      </c>
      <c r="D88" s="11">
        <v>1110</v>
      </c>
      <c r="E88" s="16">
        <v>442.11</v>
      </c>
      <c r="F88" s="11">
        <f>ROUND(D88*E88,2)</f>
        <v>490742.1</v>
      </c>
    </row>
    <row r="89" spans="1:6" x14ac:dyDescent="0.2">
      <c r="A89" s="8">
        <v>74</v>
      </c>
      <c r="B89" s="9" t="s">
        <v>78</v>
      </c>
      <c r="C89" s="10" t="s">
        <v>23</v>
      </c>
      <c r="D89" s="11">
        <v>444</v>
      </c>
      <c r="E89" s="16">
        <v>331.64</v>
      </c>
      <c r="F89" s="11">
        <f>ROUND(D89*E89,2)</f>
        <v>147248.16</v>
      </c>
    </row>
    <row r="90" spans="1:6" x14ac:dyDescent="0.2">
      <c r="A90" s="5" t="s">
        <v>79</v>
      </c>
      <c r="B90" s="6" t="s">
        <v>80</v>
      </c>
      <c r="C90" s="6" t="s">
        <v>1</v>
      </c>
      <c r="D90" s="7" t="s">
        <v>1</v>
      </c>
      <c r="E90" s="6" t="s">
        <v>1</v>
      </c>
      <c r="F90" s="7" t="s">
        <v>1</v>
      </c>
    </row>
    <row r="91" spans="1:6" x14ac:dyDescent="0.2">
      <c r="A91" s="8">
        <v>75</v>
      </c>
      <c r="B91" s="9" t="s">
        <v>22</v>
      </c>
      <c r="C91" s="10" t="s">
        <v>23</v>
      </c>
      <c r="D91" s="11">
        <v>17.2</v>
      </c>
      <c r="E91" s="16">
        <v>131.53</v>
      </c>
      <c r="F91" s="11">
        <f t="shared" ref="F91:F97" si="6">ROUND(D91*E91,2)</f>
        <v>2262.3200000000002</v>
      </c>
    </row>
    <row r="92" spans="1:6" x14ac:dyDescent="0.2">
      <c r="A92" s="8">
        <v>76</v>
      </c>
      <c r="B92" s="9" t="s">
        <v>81</v>
      </c>
      <c r="C92" s="10" t="s">
        <v>23</v>
      </c>
      <c r="D92" s="11">
        <v>4.0999999999999996</v>
      </c>
      <c r="E92" s="16">
        <v>4288.33</v>
      </c>
      <c r="F92" s="11">
        <f t="shared" si="6"/>
        <v>17582.150000000001</v>
      </c>
    </row>
    <row r="93" spans="1:6" x14ac:dyDescent="0.2">
      <c r="A93" s="8">
        <v>77</v>
      </c>
      <c r="B93" s="9" t="s">
        <v>82</v>
      </c>
      <c r="C93" s="10" t="s">
        <v>43</v>
      </c>
      <c r="D93" s="11">
        <v>52</v>
      </c>
      <c r="E93" s="16">
        <v>97.67</v>
      </c>
      <c r="F93" s="11">
        <f t="shared" si="6"/>
        <v>5078.84</v>
      </c>
    </row>
    <row r="94" spans="1:6" x14ac:dyDescent="0.2">
      <c r="A94" s="8">
        <v>78</v>
      </c>
      <c r="B94" s="9" t="s">
        <v>83</v>
      </c>
      <c r="C94" s="10" t="s">
        <v>43</v>
      </c>
      <c r="D94" s="11">
        <v>51</v>
      </c>
      <c r="E94" s="16">
        <v>56.25</v>
      </c>
      <c r="F94" s="11">
        <f t="shared" si="6"/>
        <v>2868.75</v>
      </c>
    </row>
    <row r="95" spans="1:6" x14ac:dyDescent="0.2">
      <c r="A95" s="8">
        <v>79</v>
      </c>
      <c r="B95" s="9" t="s">
        <v>84</v>
      </c>
      <c r="C95" s="10" t="s">
        <v>43</v>
      </c>
      <c r="D95" s="11">
        <v>2.5</v>
      </c>
      <c r="E95" s="16">
        <v>2810.06</v>
      </c>
      <c r="F95" s="11">
        <f t="shared" si="6"/>
        <v>7025.15</v>
      </c>
    </row>
    <row r="96" spans="1:6" x14ac:dyDescent="0.2">
      <c r="A96" s="8">
        <v>80</v>
      </c>
      <c r="B96" s="9" t="s">
        <v>85</v>
      </c>
      <c r="C96" s="10" t="s">
        <v>43</v>
      </c>
      <c r="D96" s="11">
        <v>20.95</v>
      </c>
      <c r="E96" s="16">
        <v>101.44</v>
      </c>
      <c r="F96" s="11">
        <f t="shared" si="6"/>
        <v>2125.17</v>
      </c>
    </row>
    <row r="97" spans="1:6" x14ac:dyDescent="0.2">
      <c r="A97" s="8">
        <v>81</v>
      </c>
      <c r="B97" s="9" t="s">
        <v>86</v>
      </c>
      <c r="C97" s="10" t="s">
        <v>43</v>
      </c>
      <c r="D97" s="11">
        <v>28</v>
      </c>
      <c r="E97" s="16">
        <v>98.79</v>
      </c>
      <c r="F97" s="11">
        <f t="shared" si="6"/>
        <v>2766.12</v>
      </c>
    </row>
    <row r="98" spans="1:6" x14ac:dyDescent="0.2">
      <c r="A98" s="5" t="s">
        <v>87</v>
      </c>
      <c r="B98" s="6" t="s">
        <v>88</v>
      </c>
      <c r="C98" s="6" t="s">
        <v>1</v>
      </c>
      <c r="D98" s="7" t="s">
        <v>1</v>
      </c>
      <c r="E98" s="6" t="s">
        <v>1</v>
      </c>
      <c r="F98" s="7" t="s">
        <v>1</v>
      </c>
    </row>
    <row r="99" spans="1:6" x14ac:dyDescent="0.2">
      <c r="A99" s="8">
        <v>82</v>
      </c>
      <c r="B99" s="9" t="s">
        <v>89</v>
      </c>
      <c r="C99" s="10" t="s">
        <v>13</v>
      </c>
      <c r="D99" s="11">
        <v>1</v>
      </c>
      <c r="E99" s="16">
        <v>5607.2</v>
      </c>
      <c r="F99" s="11">
        <f>ROUND(D99*E99,2)</f>
        <v>5607.2</v>
      </c>
    </row>
    <row r="100" spans="1:6" x14ac:dyDescent="0.2">
      <c r="A100" s="8">
        <v>83</v>
      </c>
      <c r="B100" s="9" t="s">
        <v>90</v>
      </c>
      <c r="C100" s="10" t="s">
        <v>19</v>
      </c>
      <c r="D100" s="11">
        <v>1</v>
      </c>
      <c r="E100" s="16">
        <v>665.94</v>
      </c>
      <c r="F100" s="11">
        <f>ROUND(D100*E100,2)</f>
        <v>665.94</v>
      </c>
    </row>
    <row r="101" spans="1:6" x14ac:dyDescent="0.2">
      <c r="A101" s="5" t="s">
        <v>91</v>
      </c>
      <c r="B101" s="6" t="s">
        <v>92</v>
      </c>
      <c r="C101" s="6" t="s">
        <v>1</v>
      </c>
      <c r="D101" s="7" t="s">
        <v>1</v>
      </c>
      <c r="E101" s="6" t="s">
        <v>1</v>
      </c>
      <c r="F101" s="7" t="s">
        <v>1</v>
      </c>
    </row>
    <row r="102" spans="1:6" x14ac:dyDescent="0.2">
      <c r="A102" s="8">
        <v>84</v>
      </c>
      <c r="B102" s="9" t="s">
        <v>93</v>
      </c>
      <c r="C102" s="10" t="s">
        <v>19</v>
      </c>
      <c r="D102" s="11">
        <v>1</v>
      </c>
      <c r="E102" s="16">
        <v>25661.34</v>
      </c>
      <c r="F102" s="11">
        <f t="shared" ref="F102:F133" si="7">ROUND(D102*E102,2)</f>
        <v>25661.34</v>
      </c>
    </row>
    <row r="103" spans="1:6" x14ac:dyDescent="0.2">
      <c r="A103" s="8">
        <v>85</v>
      </c>
      <c r="B103" s="9" t="s">
        <v>94</v>
      </c>
      <c r="C103" s="10" t="s">
        <v>19</v>
      </c>
      <c r="D103" s="11">
        <v>1</v>
      </c>
      <c r="E103" s="16">
        <v>32704.53</v>
      </c>
      <c r="F103" s="11">
        <f t="shared" si="7"/>
        <v>32704.53</v>
      </c>
    </row>
    <row r="104" spans="1:6" x14ac:dyDescent="0.2">
      <c r="A104" s="8">
        <v>86</v>
      </c>
      <c r="B104" s="9" t="s">
        <v>95</v>
      </c>
      <c r="C104" s="10" t="s">
        <v>19</v>
      </c>
      <c r="D104" s="11">
        <v>1</v>
      </c>
      <c r="E104" s="16">
        <v>19362.41</v>
      </c>
      <c r="F104" s="11">
        <f t="shared" si="7"/>
        <v>19362.41</v>
      </c>
    </row>
    <row r="105" spans="1:6" x14ac:dyDescent="0.2">
      <c r="A105" s="8">
        <v>87</v>
      </c>
      <c r="B105" s="9" t="s">
        <v>96</v>
      </c>
      <c r="C105" s="10" t="s">
        <v>19</v>
      </c>
      <c r="D105" s="11">
        <v>6</v>
      </c>
      <c r="E105" s="16">
        <v>275.57</v>
      </c>
      <c r="F105" s="11">
        <f t="shared" si="7"/>
        <v>1653.42</v>
      </c>
    </row>
    <row r="106" spans="1:6" x14ac:dyDescent="0.2">
      <c r="A106" s="8">
        <v>88</v>
      </c>
      <c r="B106" s="9" t="s">
        <v>97</v>
      </c>
      <c r="C106" s="10" t="s">
        <v>19</v>
      </c>
      <c r="D106" s="11">
        <v>1</v>
      </c>
      <c r="E106" s="16">
        <v>353.51</v>
      </c>
      <c r="F106" s="11">
        <f t="shared" si="7"/>
        <v>353.51</v>
      </c>
    </row>
    <row r="107" spans="1:6" x14ac:dyDescent="0.2">
      <c r="A107" s="8">
        <v>89</v>
      </c>
      <c r="B107" s="9" t="s">
        <v>98</v>
      </c>
      <c r="C107" s="10" t="s">
        <v>19</v>
      </c>
      <c r="D107" s="11">
        <v>4</v>
      </c>
      <c r="E107" s="16">
        <v>365.2</v>
      </c>
      <c r="F107" s="11">
        <f t="shared" si="7"/>
        <v>1460.8</v>
      </c>
    </row>
    <row r="108" spans="1:6" x14ac:dyDescent="0.2">
      <c r="A108" s="8">
        <v>90</v>
      </c>
      <c r="B108" s="9" t="s">
        <v>99</v>
      </c>
      <c r="C108" s="10" t="s">
        <v>19</v>
      </c>
      <c r="D108" s="11">
        <v>6</v>
      </c>
      <c r="E108" s="16">
        <v>314.54000000000002</v>
      </c>
      <c r="F108" s="11">
        <f t="shared" si="7"/>
        <v>1887.24</v>
      </c>
    </row>
    <row r="109" spans="1:6" x14ac:dyDescent="0.2">
      <c r="A109" s="8">
        <v>91</v>
      </c>
      <c r="B109" s="9" t="s">
        <v>100</v>
      </c>
      <c r="C109" s="10" t="s">
        <v>19</v>
      </c>
      <c r="D109" s="11">
        <v>1</v>
      </c>
      <c r="E109" s="16">
        <v>415.86</v>
      </c>
      <c r="F109" s="11">
        <f t="shared" si="7"/>
        <v>415.86</v>
      </c>
    </row>
    <row r="110" spans="1:6" x14ac:dyDescent="0.2">
      <c r="A110" s="8">
        <v>92</v>
      </c>
      <c r="B110" s="9" t="s">
        <v>101</v>
      </c>
      <c r="C110" s="10" t="s">
        <v>19</v>
      </c>
      <c r="D110" s="11">
        <v>4</v>
      </c>
      <c r="E110" s="16">
        <v>365.2</v>
      </c>
      <c r="F110" s="11">
        <f t="shared" si="7"/>
        <v>1460.8</v>
      </c>
    </row>
    <row r="111" spans="1:6" x14ac:dyDescent="0.2">
      <c r="A111" s="8">
        <v>93</v>
      </c>
      <c r="B111" s="9" t="s">
        <v>102</v>
      </c>
      <c r="C111" s="10" t="s">
        <v>43</v>
      </c>
      <c r="D111" s="11">
        <v>53</v>
      </c>
      <c r="E111" s="16">
        <v>273.83999999999997</v>
      </c>
      <c r="F111" s="11">
        <f t="shared" si="7"/>
        <v>14513.52</v>
      </c>
    </row>
    <row r="112" spans="1:6" x14ac:dyDescent="0.2">
      <c r="A112" s="8">
        <v>94</v>
      </c>
      <c r="B112" s="9" t="s">
        <v>103</v>
      </c>
      <c r="C112" s="10" t="s">
        <v>43</v>
      </c>
      <c r="D112" s="11">
        <v>2</v>
      </c>
      <c r="E112" s="16">
        <v>395.29</v>
      </c>
      <c r="F112" s="11">
        <f t="shared" si="7"/>
        <v>790.58</v>
      </c>
    </row>
    <row r="113" spans="1:6" x14ac:dyDescent="0.2">
      <c r="A113" s="8">
        <v>95</v>
      </c>
      <c r="B113" s="9" t="s">
        <v>104</v>
      </c>
      <c r="C113" s="10" t="s">
        <v>43</v>
      </c>
      <c r="D113" s="11">
        <v>8</v>
      </c>
      <c r="E113" s="16">
        <v>473.85</v>
      </c>
      <c r="F113" s="11">
        <f t="shared" si="7"/>
        <v>3790.8</v>
      </c>
    </row>
    <row r="114" spans="1:6" x14ac:dyDescent="0.2">
      <c r="A114" s="8">
        <v>96</v>
      </c>
      <c r="B114" s="9" t="s">
        <v>105</v>
      </c>
      <c r="C114" s="10" t="s">
        <v>19</v>
      </c>
      <c r="D114" s="11">
        <v>7</v>
      </c>
      <c r="E114" s="16">
        <v>409.89</v>
      </c>
      <c r="F114" s="11">
        <f t="shared" si="7"/>
        <v>2869.23</v>
      </c>
    </row>
    <row r="115" spans="1:6" x14ac:dyDescent="0.2">
      <c r="A115" s="8">
        <v>97</v>
      </c>
      <c r="B115" s="9" t="s">
        <v>106</v>
      </c>
      <c r="C115" s="10" t="s">
        <v>19</v>
      </c>
      <c r="D115" s="11">
        <v>3</v>
      </c>
      <c r="E115" s="16">
        <v>432.18</v>
      </c>
      <c r="F115" s="11">
        <f t="shared" si="7"/>
        <v>1296.54</v>
      </c>
    </row>
    <row r="116" spans="1:6" x14ac:dyDescent="0.2">
      <c r="A116" s="8">
        <v>98</v>
      </c>
      <c r="B116" s="9" t="s">
        <v>107</v>
      </c>
      <c r="C116" s="10" t="s">
        <v>19</v>
      </c>
      <c r="D116" s="11">
        <v>12</v>
      </c>
      <c r="E116" s="16">
        <v>488.47</v>
      </c>
      <c r="F116" s="11">
        <f t="shared" si="7"/>
        <v>5861.64</v>
      </c>
    </row>
    <row r="117" spans="1:6" x14ac:dyDescent="0.2">
      <c r="A117" s="8">
        <v>99</v>
      </c>
      <c r="B117" s="9" t="s">
        <v>108</v>
      </c>
      <c r="C117" s="10" t="s">
        <v>19</v>
      </c>
      <c r="D117" s="11">
        <v>3</v>
      </c>
      <c r="E117" s="16">
        <v>375.89</v>
      </c>
      <c r="F117" s="11">
        <f t="shared" si="7"/>
        <v>1127.67</v>
      </c>
    </row>
    <row r="118" spans="1:6" x14ac:dyDescent="0.2">
      <c r="A118" s="8">
        <v>100</v>
      </c>
      <c r="B118" s="9" t="s">
        <v>109</v>
      </c>
      <c r="C118" s="10" t="s">
        <v>19</v>
      </c>
      <c r="D118" s="11">
        <v>2</v>
      </c>
      <c r="E118" s="16">
        <v>308.35000000000002</v>
      </c>
      <c r="F118" s="11">
        <f t="shared" si="7"/>
        <v>616.70000000000005</v>
      </c>
    </row>
    <row r="119" spans="1:6" x14ac:dyDescent="0.2">
      <c r="A119" s="8">
        <v>101</v>
      </c>
      <c r="B119" s="9" t="s">
        <v>110</v>
      </c>
      <c r="C119" s="10" t="s">
        <v>19</v>
      </c>
      <c r="D119" s="11">
        <v>20</v>
      </c>
      <c r="E119" s="16">
        <v>1384.23</v>
      </c>
      <c r="F119" s="11">
        <f t="shared" si="7"/>
        <v>27684.6</v>
      </c>
    </row>
    <row r="120" spans="1:6" x14ac:dyDescent="0.2">
      <c r="A120" s="8">
        <v>102</v>
      </c>
      <c r="B120" s="9" t="s">
        <v>111</v>
      </c>
      <c r="C120" s="10" t="s">
        <v>19</v>
      </c>
      <c r="D120" s="11">
        <v>4</v>
      </c>
      <c r="E120" s="16">
        <v>1715.53</v>
      </c>
      <c r="F120" s="11">
        <f t="shared" si="7"/>
        <v>6862.12</v>
      </c>
    </row>
    <row r="121" spans="1:6" x14ac:dyDescent="0.2">
      <c r="A121" s="8">
        <v>103</v>
      </c>
      <c r="B121" s="9" t="s">
        <v>112</v>
      </c>
      <c r="C121" s="10" t="s">
        <v>19</v>
      </c>
      <c r="D121" s="11">
        <v>18</v>
      </c>
      <c r="E121" s="16">
        <v>2390.9699999999998</v>
      </c>
      <c r="F121" s="11">
        <f t="shared" si="7"/>
        <v>43037.46</v>
      </c>
    </row>
    <row r="122" spans="1:6" x14ac:dyDescent="0.2">
      <c r="A122" s="8">
        <v>104</v>
      </c>
      <c r="B122" s="9" t="s">
        <v>113</v>
      </c>
      <c r="C122" s="10" t="s">
        <v>43</v>
      </c>
      <c r="D122" s="11">
        <v>474</v>
      </c>
      <c r="E122" s="16">
        <v>273.83999999999997</v>
      </c>
      <c r="F122" s="11">
        <f t="shared" si="7"/>
        <v>129800.16</v>
      </c>
    </row>
    <row r="123" spans="1:6" x14ac:dyDescent="0.2">
      <c r="A123" s="8">
        <v>105</v>
      </c>
      <c r="B123" s="9" t="s">
        <v>114</v>
      </c>
      <c r="C123" s="10" t="s">
        <v>43</v>
      </c>
      <c r="D123" s="11">
        <v>36</v>
      </c>
      <c r="E123" s="16">
        <v>322.45</v>
      </c>
      <c r="F123" s="11">
        <f t="shared" si="7"/>
        <v>11608.2</v>
      </c>
    </row>
    <row r="124" spans="1:6" x14ac:dyDescent="0.2">
      <c r="A124" s="8">
        <v>106</v>
      </c>
      <c r="B124" s="9" t="s">
        <v>115</v>
      </c>
      <c r="C124" s="10" t="s">
        <v>43</v>
      </c>
      <c r="D124" s="11">
        <v>277</v>
      </c>
      <c r="E124" s="16">
        <v>401.01</v>
      </c>
      <c r="F124" s="11">
        <f t="shared" si="7"/>
        <v>111079.77</v>
      </c>
    </row>
    <row r="125" spans="1:6" x14ac:dyDescent="0.2">
      <c r="A125" s="8">
        <v>107</v>
      </c>
      <c r="B125" s="9" t="s">
        <v>116</v>
      </c>
      <c r="C125" s="10" t="s">
        <v>19</v>
      </c>
      <c r="D125" s="11">
        <v>12</v>
      </c>
      <c r="E125" s="16">
        <v>275.57</v>
      </c>
      <c r="F125" s="11">
        <f t="shared" si="7"/>
        <v>3306.84</v>
      </c>
    </row>
    <row r="126" spans="1:6" x14ac:dyDescent="0.2">
      <c r="A126" s="8">
        <v>108</v>
      </c>
      <c r="B126" s="9" t="s">
        <v>117</v>
      </c>
      <c r="C126" s="10" t="s">
        <v>19</v>
      </c>
      <c r="D126" s="11">
        <v>2</v>
      </c>
      <c r="E126" s="16">
        <v>313.92</v>
      </c>
      <c r="F126" s="11">
        <f t="shared" si="7"/>
        <v>627.84</v>
      </c>
    </row>
    <row r="127" spans="1:6" x14ac:dyDescent="0.2">
      <c r="A127" s="8">
        <v>109</v>
      </c>
      <c r="B127" s="9" t="s">
        <v>118</v>
      </c>
      <c r="C127" s="10" t="s">
        <v>19</v>
      </c>
      <c r="D127" s="11">
        <v>8</v>
      </c>
      <c r="E127" s="16">
        <v>353.51</v>
      </c>
      <c r="F127" s="11">
        <f t="shared" si="7"/>
        <v>2828.08</v>
      </c>
    </row>
    <row r="128" spans="1:6" x14ac:dyDescent="0.2">
      <c r="A128" s="8">
        <v>110</v>
      </c>
      <c r="B128" s="9" t="s">
        <v>119</v>
      </c>
      <c r="C128" s="10" t="s">
        <v>19</v>
      </c>
      <c r="D128" s="11">
        <v>22</v>
      </c>
      <c r="E128" s="16">
        <v>423.43</v>
      </c>
      <c r="F128" s="11">
        <f t="shared" si="7"/>
        <v>9315.4599999999991</v>
      </c>
    </row>
    <row r="129" spans="1:6" x14ac:dyDescent="0.2">
      <c r="A129" s="8">
        <v>111</v>
      </c>
      <c r="B129" s="9" t="s">
        <v>120</v>
      </c>
      <c r="C129" s="10" t="s">
        <v>19</v>
      </c>
      <c r="D129" s="11">
        <v>49</v>
      </c>
      <c r="E129" s="16">
        <v>465.5</v>
      </c>
      <c r="F129" s="11">
        <f t="shared" si="7"/>
        <v>22809.5</v>
      </c>
    </row>
    <row r="130" spans="1:6" x14ac:dyDescent="0.2">
      <c r="A130" s="8">
        <v>112</v>
      </c>
      <c r="B130" s="9" t="s">
        <v>121</v>
      </c>
      <c r="C130" s="10" t="s">
        <v>19</v>
      </c>
      <c r="D130" s="11">
        <v>5</v>
      </c>
      <c r="E130" s="16">
        <v>485.62</v>
      </c>
      <c r="F130" s="11">
        <f t="shared" si="7"/>
        <v>2428.1</v>
      </c>
    </row>
    <row r="131" spans="1:6" x14ac:dyDescent="0.2">
      <c r="A131" s="8">
        <v>113</v>
      </c>
      <c r="B131" s="9" t="s">
        <v>122</v>
      </c>
      <c r="C131" s="10" t="s">
        <v>43</v>
      </c>
      <c r="D131" s="11">
        <v>8</v>
      </c>
      <c r="E131" s="16">
        <v>131.69999999999999</v>
      </c>
      <c r="F131" s="11">
        <f t="shared" si="7"/>
        <v>1053.5999999999999</v>
      </c>
    </row>
    <row r="132" spans="1:6" x14ac:dyDescent="0.2">
      <c r="A132" s="8">
        <v>114</v>
      </c>
      <c r="B132" s="9" t="s">
        <v>123</v>
      </c>
      <c r="C132" s="10" t="s">
        <v>43</v>
      </c>
      <c r="D132" s="11">
        <v>8</v>
      </c>
      <c r="E132" s="16">
        <v>155.58000000000001</v>
      </c>
      <c r="F132" s="11">
        <f t="shared" si="7"/>
        <v>1244.6400000000001</v>
      </c>
    </row>
    <row r="133" spans="1:6" x14ac:dyDescent="0.2">
      <c r="A133" s="8">
        <v>115</v>
      </c>
      <c r="B133" s="9" t="s">
        <v>124</v>
      </c>
      <c r="C133" s="10" t="s">
        <v>43</v>
      </c>
      <c r="D133" s="11">
        <v>115</v>
      </c>
      <c r="E133" s="16">
        <v>241.33</v>
      </c>
      <c r="F133" s="11">
        <f t="shared" si="7"/>
        <v>27752.95</v>
      </c>
    </row>
    <row r="134" spans="1:6" x14ac:dyDescent="0.2">
      <c r="A134" s="8">
        <v>116</v>
      </c>
      <c r="B134" s="9" t="s">
        <v>125</v>
      </c>
      <c r="C134" s="10" t="s">
        <v>43</v>
      </c>
      <c r="D134" s="11">
        <v>45</v>
      </c>
      <c r="E134" s="16">
        <v>348.56</v>
      </c>
      <c r="F134" s="11">
        <f t="shared" ref="F134:F164" si="8">ROUND(D134*E134,2)</f>
        <v>15685.2</v>
      </c>
    </row>
    <row r="135" spans="1:6" x14ac:dyDescent="0.2">
      <c r="A135" s="8">
        <v>117</v>
      </c>
      <c r="B135" s="9" t="s">
        <v>126</v>
      </c>
      <c r="C135" s="10" t="s">
        <v>43</v>
      </c>
      <c r="D135" s="11">
        <v>700</v>
      </c>
      <c r="E135" s="16">
        <v>169.93</v>
      </c>
      <c r="F135" s="11">
        <f t="shared" si="8"/>
        <v>118951</v>
      </c>
    </row>
    <row r="136" spans="1:6" x14ac:dyDescent="0.2">
      <c r="A136" s="8">
        <v>118</v>
      </c>
      <c r="B136" s="9" t="s">
        <v>127</v>
      </c>
      <c r="C136" s="10" t="s">
        <v>43</v>
      </c>
      <c r="D136" s="11">
        <v>1246</v>
      </c>
      <c r="E136" s="16">
        <v>163.62</v>
      </c>
      <c r="F136" s="11">
        <f t="shared" si="8"/>
        <v>203870.52</v>
      </c>
    </row>
    <row r="137" spans="1:6" x14ac:dyDescent="0.2">
      <c r="A137" s="8">
        <v>119</v>
      </c>
      <c r="B137" s="9" t="s">
        <v>128</v>
      </c>
      <c r="C137" s="10" t="s">
        <v>43</v>
      </c>
      <c r="D137" s="11">
        <v>264</v>
      </c>
      <c r="E137" s="16">
        <v>160.53</v>
      </c>
      <c r="F137" s="11">
        <f t="shared" si="8"/>
        <v>42379.92</v>
      </c>
    </row>
    <row r="138" spans="1:6" x14ac:dyDescent="0.2">
      <c r="A138" s="8">
        <v>120</v>
      </c>
      <c r="B138" s="9" t="s">
        <v>129</v>
      </c>
      <c r="C138" s="10" t="s">
        <v>43</v>
      </c>
      <c r="D138" s="11">
        <v>230</v>
      </c>
      <c r="E138" s="16">
        <v>150.63</v>
      </c>
      <c r="F138" s="11">
        <f t="shared" si="8"/>
        <v>34644.9</v>
      </c>
    </row>
    <row r="139" spans="1:6" x14ac:dyDescent="0.2">
      <c r="A139" s="8">
        <v>121</v>
      </c>
      <c r="B139" s="9" t="s">
        <v>130</v>
      </c>
      <c r="C139" s="10" t="s">
        <v>43</v>
      </c>
      <c r="D139" s="11">
        <v>978</v>
      </c>
      <c r="E139" s="16">
        <v>180.58</v>
      </c>
      <c r="F139" s="11">
        <f t="shared" si="8"/>
        <v>176607.24</v>
      </c>
    </row>
    <row r="140" spans="1:6" x14ac:dyDescent="0.2">
      <c r="A140" s="8">
        <v>122</v>
      </c>
      <c r="B140" s="9" t="s">
        <v>131</v>
      </c>
      <c r="C140" s="10" t="s">
        <v>43</v>
      </c>
      <c r="D140" s="11">
        <v>160</v>
      </c>
      <c r="E140" s="16">
        <v>245.27</v>
      </c>
      <c r="F140" s="11">
        <f t="shared" si="8"/>
        <v>39243.199999999997</v>
      </c>
    </row>
    <row r="141" spans="1:6" x14ac:dyDescent="0.2">
      <c r="A141" s="8">
        <v>123</v>
      </c>
      <c r="B141" s="9" t="s">
        <v>132</v>
      </c>
      <c r="C141" s="10" t="s">
        <v>43</v>
      </c>
      <c r="D141" s="11">
        <v>54</v>
      </c>
      <c r="E141" s="16">
        <v>182.79</v>
      </c>
      <c r="F141" s="11">
        <f t="shared" si="8"/>
        <v>9870.66</v>
      </c>
    </row>
    <row r="142" spans="1:6" x14ac:dyDescent="0.2">
      <c r="A142" s="8">
        <v>124</v>
      </c>
      <c r="B142" s="9" t="s">
        <v>133</v>
      </c>
      <c r="C142" s="10" t="s">
        <v>43</v>
      </c>
      <c r="D142" s="11">
        <v>80</v>
      </c>
      <c r="E142" s="16">
        <v>183.5</v>
      </c>
      <c r="F142" s="11">
        <f t="shared" si="8"/>
        <v>14680</v>
      </c>
    </row>
    <row r="143" spans="1:6" x14ac:dyDescent="0.2">
      <c r="A143" s="8">
        <v>125</v>
      </c>
      <c r="B143" s="9" t="s">
        <v>134</v>
      </c>
      <c r="C143" s="10" t="s">
        <v>43</v>
      </c>
      <c r="D143" s="11">
        <v>780</v>
      </c>
      <c r="E143" s="16">
        <v>195.2</v>
      </c>
      <c r="F143" s="11">
        <f t="shared" si="8"/>
        <v>152256</v>
      </c>
    </row>
    <row r="144" spans="1:6" x14ac:dyDescent="0.2">
      <c r="A144" s="8">
        <v>126</v>
      </c>
      <c r="B144" s="9" t="s">
        <v>135</v>
      </c>
      <c r="C144" s="10" t="s">
        <v>43</v>
      </c>
      <c r="D144" s="11">
        <v>744</v>
      </c>
      <c r="E144" s="16">
        <v>163</v>
      </c>
      <c r="F144" s="11">
        <f t="shared" si="8"/>
        <v>121272</v>
      </c>
    </row>
    <row r="145" spans="1:6" x14ac:dyDescent="0.2">
      <c r="A145" s="8">
        <v>127</v>
      </c>
      <c r="B145" s="9" t="s">
        <v>136</v>
      </c>
      <c r="C145" s="10" t="s">
        <v>43</v>
      </c>
      <c r="D145" s="11">
        <v>20</v>
      </c>
      <c r="E145" s="16">
        <v>196.22</v>
      </c>
      <c r="F145" s="11">
        <f t="shared" si="8"/>
        <v>3924.4</v>
      </c>
    </row>
    <row r="146" spans="1:6" x14ac:dyDescent="0.2">
      <c r="A146" s="8">
        <v>128</v>
      </c>
      <c r="B146" s="9" t="s">
        <v>137</v>
      </c>
      <c r="C146" s="10" t="s">
        <v>19</v>
      </c>
      <c r="D146" s="11">
        <v>1</v>
      </c>
      <c r="E146" s="16">
        <v>21680.7</v>
      </c>
      <c r="F146" s="11">
        <f t="shared" si="8"/>
        <v>21680.7</v>
      </c>
    </row>
    <row r="147" spans="1:6" x14ac:dyDescent="0.2">
      <c r="A147" s="8">
        <v>129</v>
      </c>
      <c r="B147" s="9" t="s">
        <v>138</v>
      </c>
      <c r="C147" s="10" t="s">
        <v>43</v>
      </c>
      <c r="D147" s="11">
        <v>62</v>
      </c>
      <c r="E147" s="16">
        <v>611.27</v>
      </c>
      <c r="F147" s="11">
        <f t="shared" si="8"/>
        <v>37898.74</v>
      </c>
    </row>
    <row r="148" spans="1:6" x14ac:dyDescent="0.2">
      <c r="A148" s="8">
        <v>130</v>
      </c>
      <c r="B148" s="9" t="s">
        <v>139</v>
      </c>
      <c r="C148" s="10" t="s">
        <v>43</v>
      </c>
      <c r="D148" s="11">
        <v>95</v>
      </c>
      <c r="E148" s="16">
        <v>669.6</v>
      </c>
      <c r="F148" s="11">
        <f t="shared" si="8"/>
        <v>63612</v>
      </c>
    </row>
    <row r="149" spans="1:6" x14ac:dyDescent="0.2">
      <c r="A149" s="8">
        <v>131</v>
      </c>
      <c r="B149" s="9" t="s">
        <v>140</v>
      </c>
      <c r="C149" s="10" t="s">
        <v>43</v>
      </c>
      <c r="D149" s="11">
        <v>53</v>
      </c>
      <c r="E149" s="16">
        <v>718.2</v>
      </c>
      <c r="F149" s="11">
        <f t="shared" si="8"/>
        <v>38064.6</v>
      </c>
    </row>
    <row r="150" spans="1:6" x14ac:dyDescent="0.2">
      <c r="A150" s="8">
        <v>132</v>
      </c>
      <c r="B150" s="9" t="s">
        <v>141</v>
      </c>
      <c r="C150" s="10" t="s">
        <v>19</v>
      </c>
      <c r="D150" s="11">
        <v>1</v>
      </c>
      <c r="E150" s="16">
        <v>77722.44</v>
      </c>
      <c r="F150" s="11">
        <f t="shared" si="8"/>
        <v>77722.44</v>
      </c>
    </row>
    <row r="151" spans="1:6" x14ac:dyDescent="0.2">
      <c r="A151" s="8">
        <v>133</v>
      </c>
      <c r="B151" s="9" t="s">
        <v>142</v>
      </c>
      <c r="C151" s="10" t="s">
        <v>19</v>
      </c>
      <c r="D151" s="11">
        <v>1</v>
      </c>
      <c r="E151" s="16">
        <v>42758.62</v>
      </c>
      <c r="F151" s="11">
        <f t="shared" si="8"/>
        <v>42758.62</v>
      </c>
    </row>
    <row r="152" spans="1:6" x14ac:dyDescent="0.2">
      <c r="A152" s="8">
        <v>134</v>
      </c>
      <c r="B152" s="9" t="s">
        <v>143</v>
      </c>
      <c r="C152" s="10" t="s">
        <v>19</v>
      </c>
      <c r="D152" s="11">
        <v>1</v>
      </c>
      <c r="E152" s="16">
        <v>2021.89</v>
      </c>
      <c r="F152" s="11">
        <f t="shared" si="8"/>
        <v>2021.89</v>
      </c>
    </row>
    <row r="153" spans="1:6" x14ac:dyDescent="0.2">
      <c r="A153" s="8">
        <v>135</v>
      </c>
      <c r="B153" s="9" t="s">
        <v>144</v>
      </c>
      <c r="C153" s="10" t="s">
        <v>19</v>
      </c>
      <c r="D153" s="11">
        <v>2</v>
      </c>
      <c r="E153" s="16">
        <v>288.45999999999998</v>
      </c>
      <c r="F153" s="11">
        <f t="shared" si="8"/>
        <v>576.91999999999996</v>
      </c>
    </row>
    <row r="154" spans="1:6" x14ac:dyDescent="0.2">
      <c r="A154" s="8">
        <v>136</v>
      </c>
      <c r="B154" s="9" t="s">
        <v>145</v>
      </c>
      <c r="C154" s="10" t="s">
        <v>19</v>
      </c>
      <c r="D154" s="11">
        <v>2</v>
      </c>
      <c r="E154" s="16">
        <v>1138.58</v>
      </c>
      <c r="F154" s="11">
        <f t="shared" si="8"/>
        <v>2277.16</v>
      </c>
    </row>
    <row r="155" spans="1:6" x14ac:dyDescent="0.2">
      <c r="A155" s="8">
        <v>137</v>
      </c>
      <c r="B155" s="9" t="s">
        <v>146</v>
      </c>
      <c r="C155" s="10" t="s">
        <v>19</v>
      </c>
      <c r="D155" s="11">
        <v>12</v>
      </c>
      <c r="E155" s="16">
        <v>46583.360000000001</v>
      </c>
      <c r="F155" s="11">
        <f t="shared" si="8"/>
        <v>559000.31999999995</v>
      </c>
    </row>
    <row r="156" spans="1:6" x14ac:dyDescent="0.2">
      <c r="A156" s="8">
        <v>138</v>
      </c>
      <c r="B156" s="9" t="s">
        <v>147</v>
      </c>
      <c r="C156" s="10" t="s">
        <v>19</v>
      </c>
      <c r="D156" s="11">
        <v>4</v>
      </c>
      <c r="E156" s="16">
        <v>812.26</v>
      </c>
      <c r="F156" s="11">
        <f t="shared" si="8"/>
        <v>3249.04</v>
      </c>
    </row>
    <row r="157" spans="1:6" x14ac:dyDescent="0.2">
      <c r="A157" s="8">
        <v>139</v>
      </c>
      <c r="B157" s="9" t="s">
        <v>148</v>
      </c>
      <c r="C157" s="10" t="s">
        <v>19</v>
      </c>
      <c r="D157" s="11">
        <v>1</v>
      </c>
      <c r="E157" s="16">
        <v>164789.07999999999</v>
      </c>
      <c r="F157" s="11">
        <f t="shared" si="8"/>
        <v>164789.07999999999</v>
      </c>
    </row>
    <row r="158" spans="1:6" x14ac:dyDescent="0.2">
      <c r="A158" s="8">
        <v>140</v>
      </c>
      <c r="B158" s="9" t="s">
        <v>149</v>
      </c>
      <c r="C158" s="10" t="s">
        <v>19</v>
      </c>
      <c r="D158" s="11">
        <v>1</v>
      </c>
      <c r="E158" s="16">
        <v>24784.77</v>
      </c>
      <c r="F158" s="11">
        <f t="shared" si="8"/>
        <v>24784.77</v>
      </c>
    </row>
    <row r="159" spans="1:6" x14ac:dyDescent="0.2">
      <c r="A159" s="8">
        <v>141</v>
      </c>
      <c r="B159" s="9" t="s">
        <v>150</v>
      </c>
      <c r="C159" s="10" t="s">
        <v>19</v>
      </c>
      <c r="D159" s="11">
        <v>2</v>
      </c>
      <c r="E159" s="16">
        <v>3038.52</v>
      </c>
      <c r="F159" s="11">
        <f t="shared" si="8"/>
        <v>6077.04</v>
      </c>
    </row>
    <row r="160" spans="1:6" x14ac:dyDescent="0.2">
      <c r="A160" s="8">
        <v>142</v>
      </c>
      <c r="B160" s="9" t="s">
        <v>151</v>
      </c>
      <c r="C160" s="10" t="s">
        <v>19</v>
      </c>
      <c r="D160" s="11">
        <v>2</v>
      </c>
      <c r="E160" s="16">
        <v>2451.27</v>
      </c>
      <c r="F160" s="11">
        <f t="shared" si="8"/>
        <v>4902.54</v>
      </c>
    </row>
    <row r="161" spans="1:6" x14ac:dyDescent="0.2">
      <c r="A161" s="8">
        <v>143</v>
      </c>
      <c r="B161" s="9" t="s">
        <v>152</v>
      </c>
      <c r="C161" s="10" t="s">
        <v>153</v>
      </c>
      <c r="D161" s="11">
        <v>1</v>
      </c>
      <c r="E161" s="16">
        <v>43320.31</v>
      </c>
      <c r="F161" s="11">
        <f t="shared" si="8"/>
        <v>43320.31</v>
      </c>
    </row>
    <row r="162" spans="1:6" x14ac:dyDescent="0.2">
      <c r="A162" s="8">
        <v>144</v>
      </c>
      <c r="B162" s="9" t="s">
        <v>154</v>
      </c>
      <c r="C162" s="10" t="s">
        <v>13</v>
      </c>
      <c r="D162" s="11">
        <v>1</v>
      </c>
      <c r="E162" s="16">
        <v>77352.259999999995</v>
      </c>
      <c r="F162" s="11">
        <f t="shared" si="8"/>
        <v>77352.259999999995</v>
      </c>
    </row>
    <row r="163" spans="1:6" x14ac:dyDescent="0.2">
      <c r="A163" s="8">
        <v>145</v>
      </c>
      <c r="B163" s="9" t="s">
        <v>155</v>
      </c>
      <c r="C163" s="10" t="s">
        <v>153</v>
      </c>
      <c r="D163" s="11">
        <v>51</v>
      </c>
      <c r="E163" s="16">
        <v>1443.11</v>
      </c>
      <c r="F163" s="11">
        <f t="shared" si="8"/>
        <v>73598.61</v>
      </c>
    </row>
    <row r="164" spans="1:6" x14ac:dyDescent="0.2">
      <c r="A164" s="8">
        <v>146</v>
      </c>
      <c r="B164" s="9" t="s">
        <v>156</v>
      </c>
      <c r="C164" s="10" t="s">
        <v>19</v>
      </c>
      <c r="D164" s="11">
        <v>1</v>
      </c>
      <c r="E164" s="16">
        <v>89368.06</v>
      </c>
      <c r="F164" s="11">
        <f t="shared" si="8"/>
        <v>89368.06</v>
      </c>
    </row>
    <row r="165" spans="1:6" x14ac:dyDescent="0.2">
      <c r="A165" s="5" t="s">
        <v>157</v>
      </c>
      <c r="B165" s="6" t="s">
        <v>158</v>
      </c>
      <c r="C165" s="6" t="s">
        <v>1</v>
      </c>
      <c r="D165" s="7" t="s">
        <v>1</v>
      </c>
      <c r="E165" s="6" t="s">
        <v>1</v>
      </c>
      <c r="F165" s="7" t="s">
        <v>1</v>
      </c>
    </row>
    <row r="166" spans="1:6" x14ac:dyDescent="0.2">
      <c r="A166" s="8">
        <v>147</v>
      </c>
      <c r="B166" s="9" t="s">
        <v>158</v>
      </c>
      <c r="C166" s="10" t="s">
        <v>159</v>
      </c>
      <c r="D166" s="11">
        <v>1</v>
      </c>
      <c r="E166" s="16">
        <v>4991848.03</v>
      </c>
      <c r="F166" s="11">
        <f>ROUND(D166*E166,2)</f>
        <v>4991848.03</v>
      </c>
    </row>
    <row r="167" spans="1:6" x14ac:dyDescent="0.2">
      <c r="A167" s="5" t="s">
        <v>160</v>
      </c>
      <c r="B167" s="6" t="s">
        <v>161</v>
      </c>
      <c r="C167" s="6" t="s">
        <v>1</v>
      </c>
      <c r="D167" s="7" t="s">
        <v>1</v>
      </c>
      <c r="E167" s="6" t="s">
        <v>1</v>
      </c>
      <c r="F167" s="7" t="s">
        <v>1</v>
      </c>
    </row>
    <row r="168" spans="1:6" x14ac:dyDescent="0.2">
      <c r="A168" s="8">
        <v>148</v>
      </c>
      <c r="B168" s="9" t="s">
        <v>162</v>
      </c>
      <c r="C168" s="10" t="s">
        <v>159</v>
      </c>
      <c r="D168" s="11">
        <v>1</v>
      </c>
      <c r="E168" s="16">
        <v>1323887.47</v>
      </c>
      <c r="F168" s="11">
        <f t="shared" ref="F168:F173" si="9">ROUND(D168*E168,2)</f>
        <v>1323887.47</v>
      </c>
    </row>
    <row r="169" spans="1:6" x14ac:dyDescent="0.2">
      <c r="A169" s="8">
        <v>149</v>
      </c>
      <c r="B169" s="9" t="s">
        <v>163</v>
      </c>
      <c r="C169" s="10" t="s">
        <v>159</v>
      </c>
      <c r="D169" s="11">
        <v>1</v>
      </c>
      <c r="E169" s="16">
        <v>76504.81</v>
      </c>
      <c r="F169" s="11">
        <f t="shared" si="9"/>
        <v>76504.81</v>
      </c>
    </row>
    <row r="170" spans="1:6" x14ac:dyDescent="0.2">
      <c r="A170" s="8">
        <v>150</v>
      </c>
      <c r="B170" s="9" t="s">
        <v>164</v>
      </c>
      <c r="C170" s="10" t="s">
        <v>159</v>
      </c>
      <c r="D170" s="11">
        <v>1</v>
      </c>
      <c r="E170" s="16">
        <v>2310342.56</v>
      </c>
      <c r="F170" s="11">
        <f t="shared" si="9"/>
        <v>2310342.56</v>
      </c>
    </row>
    <row r="171" spans="1:6" x14ac:dyDescent="0.2">
      <c r="A171" s="8">
        <v>151</v>
      </c>
      <c r="B171" s="9" t="s">
        <v>165</v>
      </c>
      <c r="C171" s="10" t="s">
        <v>159</v>
      </c>
      <c r="D171" s="11">
        <v>1</v>
      </c>
      <c r="E171" s="16">
        <v>8287.5300000000007</v>
      </c>
      <c r="F171" s="11">
        <f t="shared" si="9"/>
        <v>8287.5300000000007</v>
      </c>
    </row>
    <row r="172" spans="1:6" x14ac:dyDescent="0.2">
      <c r="A172" s="8">
        <v>152</v>
      </c>
      <c r="B172" s="9" t="s">
        <v>166</v>
      </c>
      <c r="C172" s="10" t="s">
        <v>159</v>
      </c>
      <c r="D172" s="11">
        <v>1</v>
      </c>
      <c r="E172" s="16">
        <v>613643.39</v>
      </c>
      <c r="F172" s="11">
        <f t="shared" si="9"/>
        <v>613643.39</v>
      </c>
    </row>
    <row r="173" spans="1:6" x14ac:dyDescent="0.2">
      <c r="A173" s="8">
        <v>153</v>
      </c>
      <c r="B173" s="9" t="s">
        <v>167</v>
      </c>
      <c r="C173" s="10" t="s">
        <v>19</v>
      </c>
      <c r="D173" s="11">
        <v>1</v>
      </c>
      <c r="E173" s="16">
        <v>1276826.8799999999</v>
      </c>
      <c r="F173" s="11">
        <f t="shared" si="9"/>
        <v>1276826.8799999999</v>
      </c>
    </row>
    <row r="178" spans="6:6" x14ac:dyDescent="0.2">
      <c r="F178" s="12"/>
    </row>
  </sheetData>
  <printOptions horizontalCentered="1"/>
  <pageMargins left="0.35433070866141736" right="0" top="0.59055118110236227" bottom="0.78740157480314965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GENERAL COBIJA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Saavedra Arce</dc:creator>
  <cp:lastModifiedBy>Paulo Saavedra Arce</cp:lastModifiedBy>
  <cp:lastPrinted>2015-08-17T16:25:10Z</cp:lastPrinted>
  <dcterms:created xsi:type="dcterms:W3CDTF">2015-08-17T16:21:57Z</dcterms:created>
  <dcterms:modified xsi:type="dcterms:W3CDTF">2015-08-17T16:28:30Z</dcterms:modified>
</cp:coreProperties>
</file>